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F:\02-Projekte\AB-VgV-Verfahren\67-Ehingen\09_SiGeKo\02_Vergabeunterlagen\"/>
    </mc:Choice>
  </mc:AlternateContent>
  <xr:revisionPtr revIDLastSave="0" documentId="13_ncr:1_{6CBAB22C-3E19-4043-9B10-5E0EBBE10DD1}" xr6:coauthVersionLast="47" xr6:coauthVersionMax="47" xr10:uidLastSave="{00000000-0000-0000-0000-000000000000}"/>
  <bookViews>
    <workbookView xWindow="38280" yWindow="-120" windowWidth="38640" windowHeight="21120" tabRatio="880" firstSheet="5" activeTab="5" xr2:uid="{00000000-000D-0000-FFFF-FFFF00000000}"/>
  </bookViews>
  <sheets>
    <sheet name="HOTA_ARC" sheetId="2" state="hidden" r:id="rId1"/>
    <sheet name="HOTA_FRA" sheetId="3" state="hidden" r:id="rId2"/>
    <sheet name="HOTA_TWP" sheetId="4" state="hidden" r:id="rId3"/>
    <sheet name="HOTA_TGA" sheetId="5" state="hidden" r:id="rId4"/>
    <sheet name="HOTA_INGBAU" sheetId="18" state="hidden" r:id="rId5"/>
    <sheet name="Honorarangebot" sheetId="37" r:id="rId6"/>
  </sheets>
  <definedNames>
    <definedName name="BASteuer">#REF!</definedName>
    <definedName name="_xlnm.Print_Area" localSheetId="5">Honorarangebot!$A$1:$F$60</definedName>
    <definedName name="_xlnm.Print_Area" localSheetId="0">HOTA_ARC!$A$1:$J$46</definedName>
    <definedName name="_xlnm.Print_Area" localSheetId="1">HOTA_FRA!$A$1:$J$51</definedName>
    <definedName name="_xlnm.Print_Titles" localSheetId="5">Honorarangebot!$1:$13</definedName>
    <definedName name="einbehalt">#REF!</definedName>
    <definedName name="nachlaß">#REF!</definedName>
    <definedName name="skonto">#REF!</definedName>
    <definedName name="tilgung">#REF!</definedName>
    <definedName name="x">#REF!</definedName>
    <definedName name="ZO_oben" localSheetId="0">HOTA_ARC!$B$8:$I$45</definedName>
    <definedName name="ZO_oben" localSheetId="1">HOTA_FRA!$B$8:$I$48</definedName>
    <definedName name="ZO_oben" localSheetId="4">HOTA_INGBAU!$B$8:$I$28</definedName>
    <definedName name="ZO_oben" localSheetId="3">HOTA_TGA!$B$8:$G$55</definedName>
    <definedName name="ZO_oben" localSheetId="2">HOTA_TWP!$B$8:$I$47</definedName>
    <definedName name="ZO_unten" localSheetId="0">HOTA_ARC!$C$7:$I$44</definedName>
    <definedName name="ZO_unten" localSheetId="1">HOTA_FRA!$C$7:$I$48</definedName>
    <definedName name="ZO_unten" localSheetId="4">HOTA_INGBAU!$C$7:$I$27</definedName>
    <definedName name="ZO_unten" localSheetId="3">HOTA_TGA!$C$7:$G$55</definedName>
    <definedName name="ZO_unten" localSheetId="2">HOTA_TWP!$C$7:$I$46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37" l="1"/>
  <c r="F27" i="37"/>
  <c r="F18" i="37"/>
  <c r="F21" i="37"/>
  <c r="F22" i="37"/>
  <c r="F23" i="37"/>
  <c r="F16" i="37"/>
  <c r="F17" i="37"/>
  <c r="F19" i="37"/>
  <c r="F20" i="37"/>
  <c r="F24" i="37"/>
  <c r="F48" i="37"/>
  <c r="F49" i="37"/>
  <c r="F50" i="37" l="1"/>
  <c r="F55" i="37" s="1"/>
  <c r="F15" i="37"/>
  <c r="F25" i="37" s="1"/>
  <c r="F43" i="37" l="1"/>
  <c r="F41" i="37"/>
  <c r="F38" i="37"/>
  <c r="F40" i="37"/>
  <c r="F39" i="37"/>
  <c r="F42" i="37"/>
  <c r="F30" i="37"/>
  <c r="F33" i="37"/>
  <c r="F28" i="37"/>
  <c r="F29" i="37"/>
  <c r="F44" i="37" l="1"/>
  <c r="F32" i="37"/>
  <c r="F34" i="37"/>
  <c r="F45" i="37"/>
  <c r="F31" i="37"/>
  <c r="F46" i="37" l="1"/>
  <c r="F54" i="37" s="1"/>
  <c r="F36" i="37"/>
  <c r="F53" i="37" s="1"/>
  <c r="B31" i="5"/>
  <c r="B19" i="5"/>
  <c r="B25" i="5"/>
  <c r="B22" i="5"/>
  <c r="B9" i="5"/>
  <c r="B10" i="5"/>
  <c r="B11" i="5"/>
  <c r="B12" i="5"/>
  <c r="B13" i="5"/>
  <c r="B14" i="5"/>
  <c r="B15" i="5"/>
  <c r="B16" i="5"/>
  <c r="B17" i="5"/>
  <c r="B18" i="5"/>
  <c r="B20" i="5"/>
  <c r="B21" i="5"/>
  <c r="B23" i="5"/>
  <c r="B24" i="5"/>
  <c r="B26" i="5"/>
  <c r="B27" i="5"/>
  <c r="B28" i="5"/>
  <c r="B29" i="5"/>
  <c r="B30" i="5"/>
  <c r="B32" i="5"/>
  <c r="B33" i="5"/>
  <c r="B34" i="5"/>
  <c r="B35" i="5"/>
  <c r="B36" i="5"/>
  <c r="B37" i="5"/>
  <c r="B38" i="5"/>
  <c r="B39" i="5"/>
  <c r="B40" i="5"/>
  <c r="B41" i="5"/>
  <c r="B42" i="5"/>
  <c r="B43" i="5"/>
  <c r="B44" i="5"/>
  <c r="B45" i="5"/>
  <c r="B46" i="5"/>
  <c r="B47" i="5"/>
  <c r="B48" i="5"/>
  <c r="B49" i="5"/>
  <c r="B50" i="5"/>
  <c r="B51" i="5"/>
  <c r="B52" i="5"/>
  <c r="B53" i="5"/>
  <c r="B54" i="5"/>
  <c r="B55" i="5"/>
  <c r="B26" i="2"/>
  <c r="B16" i="2"/>
  <c r="B21" i="2"/>
  <c r="B9" i="2"/>
  <c r="B10" i="2"/>
  <c r="B11" i="2"/>
  <c r="B12" i="2"/>
  <c r="B13" i="2"/>
  <c r="B14" i="2"/>
  <c r="B15" i="2"/>
  <c r="B17" i="2"/>
  <c r="B18" i="2"/>
  <c r="B19" i="2"/>
  <c r="B20" i="2"/>
  <c r="B22" i="2"/>
  <c r="B23" i="2"/>
  <c r="B24" i="2"/>
  <c r="B25" i="2"/>
  <c r="B27" i="2"/>
  <c r="B28" i="2"/>
  <c r="B29" i="2"/>
  <c r="B30" i="2"/>
  <c r="B31" i="2"/>
  <c r="B32" i="2"/>
  <c r="B33" i="2"/>
  <c r="B34" i="2"/>
  <c r="B35" i="2"/>
  <c r="B36" i="2"/>
  <c r="B37" i="2"/>
  <c r="B38" i="2"/>
  <c r="B39" i="2"/>
  <c r="B40" i="2"/>
  <c r="B41" i="2"/>
  <c r="B42" i="2"/>
  <c r="B43" i="2"/>
  <c r="B44" i="2"/>
  <c r="B45" i="2"/>
  <c r="B28" i="3"/>
  <c r="B38" i="3"/>
  <c r="B9" i="3"/>
  <c r="B10" i="3"/>
  <c r="B11" i="3"/>
  <c r="B12" i="3"/>
  <c r="B13" i="3"/>
  <c r="B14" i="3"/>
  <c r="B15" i="3"/>
  <c r="B16" i="3"/>
  <c r="B17" i="3"/>
  <c r="B18" i="3"/>
  <c r="B19" i="3"/>
  <c r="B20" i="3"/>
  <c r="B21" i="3"/>
  <c r="B22" i="3"/>
  <c r="B23" i="3"/>
  <c r="B24" i="3"/>
  <c r="B25" i="3"/>
  <c r="B26" i="3"/>
  <c r="B27" i="3"/>
  <c r="B29" i="3"/>
  <c r="B30" i="3"/>
  <c r="B31" i="3"/>
  <c r="B32" i="3"/>
  <c r="B33" i="3"/>
  <c r="B34" i="3"/>
  <c r="B35" i="3"/>
  <c r="B36" i="3"/>
  <c r="B37" i="3"/>
  <c r="B39" i="3"/>
  <c r="B40" i="3"/>
  <c r="B41" i="3"/>
  <c r="B42" i="3"/>
  <c r="B43" i="3"/>
  <c r="B44" i="3"/>
  <c r="B45" i="3"/>
  <c r="B46" i="3"/>
  <c r="B47" i="3"/>
  <c r="B48" i="3"/>
  <c r="B18" i="18"/>
  <c r="B12" i="18"/>
  <c r="B8" i="18"/>
  <c r="B9" i="18"/>
  <c r="B10" i="18"/>
  <c r="B11" i="18"/>
  <c r="B13" i="18"/>
  <c r="B14" i="18"/>
  <c r="B15" i="18"/>
  <c r="B16" i="18"/>
  <c r="B17" i="18"/>
  <c r="B19" i="18"/>
  <c r="B20" i="18"/>
  <c r="B21" i="18"/>
  <c r="B22" i="18"/>
  <c r="B23" i="18"/>
  <c r="B24" i="18"/>
  <c r="B25" i="18"/>
  <c r="B26" i="18"/>
  <c r="B27" i="18"/>
  <c r="B28" i="18"/>
  <c r="B27" i="4"/>
  <c r="B17" i="4"/>
  <c r="B9" i="4"/>
  <c r="B10" i="4"/>
  <c r="B11" i="4"/>
  <c r="B12" i="4"/>
  <c r="B13" i="4"/>
  <c r="B14" i="4"/>
  <c r="B15" i="4"/>
  <c r="B16" i="4"/>
  <c r="B18" i="4"/>
  <c r="B19" i="4"/>
  <c r="B20" i="4"/>
  <c r="B21" i="4"/>
  <c r="B22" i="4"/>
  <c r="B23" i="4"/>
  <c r="B24" i="4"/>
  <c r="B25" i="4"/>
  <c r="B26" i="4"/>
  <c r="B28" i="4"/>
  <c r="B29" i="4"/>
  <c r="B30" i="4"/>
  <c r="B31" i="4"/>
  <c r="B32" i="4"/>
  <c r="B33" i="4"/>
  <c r="B34" i="4"/>
  <c r="B35" i="4"/>
  <c r="B36" i="4"/>
  <c r="B37" i="4"/>
  <c r="B38" i="4"/>
  <c r="B39" i="4"/>
  <c r="B40" i="4"/>
  <c r="B41" i="4"/>
  <c r="B42" i="4"/>
  <c r="B43" i="4"/>
  <c r="B44" i="4"/>
  <c r="B45" i="4"/>
  <c r="B46" i="4"/>
  <c r="B47" i="4"/>
  <c r="B49" i="3"/>
  <c r="F52" i="37"/>
  <c r="F56" i="37" l="1"/>
  <c r="F57" i="37" s="1"/>
  <c r="F58" i="37" s="1"/>
  <c r="F59" i="37" s="1"/>
  <c r="F60" i="37" s="1"/>
</calcChain>
</file>

<file path=xl/sharedStrings.xml><?xml version="1.0" encoding="utf-8"?>
<sst xmlns="http://schemas.openxmlformats.org/spreadsheetml/2006/main" count="233" uniqueCount="111">
  <si>
    <t>Leistungen bei Gebäuden HOAI</t>
  </si>
  <si>
    <t>HOAI über höchsten Tafelwert mit RifT fortgeschrieben</t>
  </si>
  <si>
    <t>Mindestsatz</t>
  </si>
  <si>
    <t>Maximalsatz</t>
  </si>
  <si>
    <t>Honorarzone :</t>
  </si>
  <si>
    <t>I</t>
  </si>
  <si>
    <t>II</t>
  </si>
  <si>
    <t>III</t>
  </si>
  <si>
    <t>IV</t>
  </si>
  <si>
    <t>V</t>
  </si>
  <si>
    <t>Wert zu groß</t>
  </si>
  <si>
    <t>Leistungen für Freianlagen HOAI</t>
  </si>
  <si>
    <t>Leistungen bei der Tragwerksplanung</t>
  </si>
  <si>
    <t>Leistungen für Technische Gebäudeausrüstung</t>
  </si>
  <si>
    <t>Wert zu groß !</t>
  </si>
  <si>
    <t>Leistungen bei Ingenieurbauwerke (§ 44)</t>
  </si>
  <si>
    <t>Wert zu groß!</t>
  </si>
  <si>
    <t>EP</t>
  </si>
  <si>
    <t>GP</t>
  </si>
  <si>
    <t>Einheit</t>
  </si>
  <si>
    <t>Menge</t>
  </si>
  <si>
    <t xml:space="preserve">Zusammenfassung </t>
  </si>
  <si>
    <t>Zwischensumme:</t>
  </si>
  <si>
    <t>Nebenkosten:</t>
  </si>
  <si>
    <t>Mehrwertssteuer:</t>
  </si>
  <si>
    <t>Pausch</t>
  </si>
  <si>
    <t>Gesamtsumme (brutto):</t>
  </si>
  <si>
    <t>A</t>
  </si>
  <si>
    <t>B</t>
  </si>
  <si>
    <t>Leistungsstufe 2</t>
  </si>
  <si>
    <t>Nummer</t>
  </si>
  <si>
    <t>Beschreibung</t>
  </si>
  <si>
    <t>Leistungsstufe 3</t>
  </si>
  <si>
    <t>A.1</t>
  </si>
  <si>
    <t>A.2</t>
  </si>
  <si>
    <t>A.3</t>
  </si>
  <si>
    <t>A.4</t>
  </si>
  <si>
    <t>A.5</t>
  </si>
  <si>
    <t>A.6</t>
  </si>
  <si>
    <t>A.7</t>
  </si>
  <si>
    <t>A.8</t>
  </si>
  <si>
    <t>Summe Leistungsstufe 3</t>
  </si>
  <si>
    <t>Summe Leistungsstufe 2</t>
  </si>
  <si>
    <t>D</t>
  </si>
  <si>
    <t>C</t>
  </si>
  <si>
    <t>B.1</t>
  </si>
  <si>
    <t>C.1</t>
  </si>
  <si>
    <t>D.1</t>
  </si>
  <si>
    <t>D.2</t>
  </si>
  <si>
    <t>Überprüfung der Umsetzung der Sicherheits- und Gesundheitsschutzpläne in den Planungsunterlagen</t>
  </si>
  <si>
    <t>Stunden</t>
  </si>
  <si>
    <t>Sicherheits- und Gesundheitsschutzkoordination (SiGeKo)</t>
  </si>
  <si>
    <t>Honorarermittlung - Sicherheits- und Gesundheitsschutzkoordination (SiGeKo)</t>
  </si>
  <si>
    <t>Erstellen einer Baustellenordnung</t>
  </si>
  <si>
    <t>A.9</t>
  </si>
  <si>
    <t>Honorare auf Stundenbasis auf Abruf und zum Nachweis</t>
  </si>
  <si>
    <t>Summe Honorare auf Stundenbasis auf Abruf und zum Nachweis</t>
  </si>
  <si>
    <t>Technischer Mitarbeiter / Projektmitarbeiter</t>
  </si>
  <si>
    <t>Stunde</t>
  </si>
  <si>
    <r>
      <t xml:space="preserve">Beraten bei der Planung bleibender sicherheitstechnischer Einrichtungen </t>
    </r>
    <r>
      <rPr>
        <sz val="10"/>
        <color rgb="FF000000"/>
        <rFont val="Calibri"/>
        <family val="2"/>
      </rPr>
      <t>für mögliche
spätere Arbeiten an der baulichen Anlage und Zusammenstellen der Unterlage mit
den erforderlichen Angaben für die sichere und gesundheitsgerechte Durchführung
dieser Arbeiten.</t>
    </r>
  </si>
  <si>
    <t>Erstellen der Vorankündigung und deren Übermittlung an die nach Landesrecht zuständige Behörde (z. B. Gewerbeaufsichtsamt oder Amt für Arbeitsschutz)</t>
  </si>
  <si>
    <t>Aushängen und Aktualisieren der Vorankündigung</t>
  </si>
  <si>
    <t>Auftragnehmer / Projektleiter</t>
  </si>
  <si>
    <t>Leistungsstufe 1</t>
  </si>
  <si>
    <t>Summe Leistungsstufe 1</t>
  </si>
  <si>
    <t>B.2</t>
  </si>
  <si>
    <t>B.3</t>
  </si>
  <si>
    <t>B.4</t>
  </si>
  <si>
    <t>B.5</t>
  </si>
  <si>
    <t>B.6</t>
  </si>
  <si>
    <t>B.7</t>
  </si>
  <si>
    <t>B.8</t>
  </si>
  <si>
    <t>A.10</t>
  </si>
  <si>
    <r>
      <rPr>
        <b/>
        <sz val="10"/>
        <color rgb="FF000000"/>
        <rFont val="Calibri"/>
        <family val="2"/>
      </rPr>
      <t xml:space="preserve">Koordinierung der Maßnahmen
</t>
    </r>
    <r>
      <rPr>
        <sz val="10"/>
        <color rgb="FF000000"/>
        <rFont val="Calibri"/>
        <family val="2"/>
      </rPr>
      <t>Koordinierung der Maßnahmen aus den allgemeinen Grundsätzen nach § 4 Arbeitsschutzgesetz bei der Planung der Ausführung</t>
    </r>
  </si>
  <si>
    <r>
      <rPr>
        <b/>
        <sz val="10"/>
        <color rgb="FF000000"/>
        <rFont val="Calibri"/>
        <family val="2"/>
      </rPr>
      <t xml:space="preserve">Feststellen sicherheits- und gesundheitsschutzrelevanter Wechselwirkungen
</t>
    </r>
    <r>
      <rPr>
        <sz val="10"/>
        <color rgb="FF000000"/>
        <rFont val="Calibri"/>
        <family val="2"/>
      </rPr>
      <t>Feststellen sicherheits- und gesundheitsschutzrelevanter Wechselwirkungen zwischen den Arbeiten der einzelnen Gewerke auf der Baustelle und anderen betrieblichen Tätigkeiten oder Einflüssen auf oder in der Nähe der Baustelle</t>
    </r>
  </si>
  <si>
    <r>
      <rPr>
        <b/>
        <sz val="10"/>
        <color rgb="FF000000"/>
        <rFont val="Calibri"/>
        <family val="2"/>
      </rPr>
      <t>Vermeidung von Sicherheits- und Gesundheitsrisiken</t>
    </r>
    <r>
      <rPr>
        <sz val="10"/>
        <color rgb="FF000000"/>
        <rFont val="Calibri"/>
        <family val="2"/>
      </rPr>
      <t xml:space="preserve">
Aufzeigen von Möglichkeiten zur Vermeidung von Sicherheits- und Gesundheitsrisiken</t>
    </r>
  </si>
  <si>
    <r>
      <t xml:space="preserve">Ausarbeiten eines Sicherheits- und Gesundheitsschutzplanes
</t>
    </r>
    <r>
      <rPr>
        <sz val="10"/>
        <color rgb="FF000000"/>
        <rFont val="Calibri"/>
        <family val="2"/>
      </rPr>
      <t>Ausarbeiten eines Sicherheits- und Gesundheitsschutzplanes</t>
    </r>
    <r>
      <rPr>
        <b/>
        <sz val="10"/>
        <color rgb="FF000000"/>
        <rFont val="Calibri"/>
        <family val="2"/>
      </rPr>
      <t xml:space="preserve"> </t>
    </r>
    <r>
      <rPr>
        <sz val="10"/>
        <color rgb="FF000000"/>
        <rFont val="Calibri"/>
        <family val="2"/>
      </rPr>
      <t>und Anpassen an den Planungsprozess</t>
    </r>
  </si>
  <si>
    <t>Beraten bei der Planung der Baustelleneinrichtung</t>
  </si>
  <si>
    <r>
      <t xml:space="preserve">Beraten bei der Planung bleibender sicherheitstechnischer Einrichtungen
</t>
    </r>
    <r>
      <rPr>
        <sz val="10"/>
        <color rgb="FF000000"/>
        <rFont val="Calibri"/>
        <family val="2"/>
      </rPr>
      <t>Beraten bei der Planung bleibender sicherheitstechnischer Einrichtungen</t>
    </r>
    <r>
      <rPr>
        <b/>
        <sz val="10"/>
        <color rgb="FF000000"/>
        <rFont val="Calibri"/>
        <family val="2"/>
      </rPr>
      <t xml:space="preserve"> </t>
    </r>
    <r>
      <rPr>
        <sz val="10"/>
        <color rgb="FF000000"/>
        <rFont val="Calibri"/>
        <family val="2"/>
      </rPr>
      <t>für mögliche spätere Arbeiten an der baulichen Anlage und Zusammenstellen der Unterlage mit den erforderlichen Angaben für die sichere und gesundheitsgerechte Durchführung dieser Arbeiten</t>
    </r>
  </si>
  <si>
    <r>
      <rPr>
        <b/>
        <sz val="10"/>
        <color rgb="FF000000"/>
        <rFont val="Calibri"/>
        <family val="2"/>
      </rPr>
      <t>Berücksichtigen von Leistungen zu Sicherheit</t>
    </r>
    <r>
      <rPr>
        <sz val="10"/>
        <color rgb="FF000000"/>
        <rFont val="Calibri"/>
        <family val="2"/>
      </rPr>
      <t xml:space="preserve">
Hinwirken auf das</t>
    </r>
    <r>
      <rPr>
        <b/>
        <sz val="10"/>
        <color rgb="FF000000"/>
        <rFont val="Calibri"/>
        <family val="2"/>
      </rPr>
      <t xml:space="preserve"> </t>
    </r>
    <r>
      <rPr>
        <sz val="10"/>
        <color rgb="FF000000"/>
        <rFont val="Calibri"/>
        <family val="2"/>
      </rPr>
      <t>Berücksichtigen von Leistungen zu Sicherheit und Gesundheitsschutz in Ausschreibungen, Vergabe- und Bauvertragsunterlagen; Mitwirken bei der Prüfung der Angebote und der Vergabe</t>
    </r>
  </si>
  <si>
    <r>
      <t xml:space="preserve">Beraten bei der Terminplanung
</t>
    </r>
    <r>
      <rPr>
        <sz val="10"/>
        <color rgb="FF000000"/>
        <rFont val="Calibri"/>
        <family val="2"/>
      </rPr>
      <t>Beraten bei der Terminplanung, insbesondere bei der Abstimmung von Bauausführungszeiten, um Gefahren, die durch ein zeitliches Nebeneinander hervorgerufen werden können, zu vermeiden</t>
    </r>
  </si>
  <si>
    <r>
      <t xml:space="preserve">Mitwirken beim Erstellen der Vorankündigung
</t>
    </r>
    <r>
      <rPr>
        <sz val="10"/>
        <color rgb="FF000000"/>
        <rFont val="Calibri"/>
        <family val="2"/>
      </rPr>
      <t>Mitwirken beim Erstellen der Vorankündigung und deren Übermittlung an die nach Landesrecht zuständige Behörde (z. B. Gewerbeaufsichtsamt oder Amt für Arbeitsschutz)</t>
    </r>
  </si>
  <si>
    <r>
      <rPr>
        <b/>
        <sz val="10"/>
        <color rgb="FF000000"/>
        <rFont val="Calibri"/>
        <family val="2"/>
      </rPr>
      <t xml:space="preserve">Beratung der Planenden bei der Erstellung der Leistungsverzeichnisse </t>
    </r>
    <r>
      <rPr>
        <sz val="10"/>
        <color rgb="FF000000"/>
        <rFont val="Calibri"/>
        <family val="2"/>
      </rPr>
      <t xml:space="preserve">
Beratung der Planenden bei der Erstellung der Leistungsverzeichnisse ausführender Firmen bezüglich des Sicherheits- und Gesundheitsschutzes. Hinwirken auf das Berücksichtigen von Leistungen zu Sicherheit und Gesundheitsschutz in Ausschreibungen, Vergabe- und Bauvertragsunterlagen.
Mitwirken bei der Aufnahme des SiGe-Planes und anderer sicherheitsrelevanter Elemente in die Ausschreibungsunterlagen.
Mitwirken bei der Prüfung der Angebote und der Vergabe.</t>
    </r>
  </si>
  <si>
    <r>
      <t xml:space="preserve">Mitwirken bei der Abstimmung der Baustelleneinrichtung 
</t>
    </r>
    <r>
      <rPr>
        <sz val="10"/>
        <color rgb="FF000000"/>
        <rFont val="Calibri"/>
        <family val="2"/>
      </rPr>
      <t>Mitwirken bei der Abstimmung der Baustelleneinrichtung der ausführenden Firmen mit dem Grundkonzept (Logistikkonzept; BE-Plan) unter Berücksichtigung der SiGe-Belange.</t>
    </r>
  </si>
  <si>
    <r>
      <t xml:space="preserve">Mitwirken bei der Koordinierung
</t>
    </r>
    <r>
      <rPr>
        <sz val="10"/>
        <color rgb="FF000000"/>
        <rFont val="Calibri"/>
        <family val="2"/>
      </rPr>
      <t>Mitwirken bei der Koordinierung der verschiedenen Gewerke auf der Baustelle hinsichtlich des Sicherheits- und Gesundheitsschutzes durch Sicherstellung der gegenseitigen Information von gleichzeitig oder nacheinander auf der Baustelle tätiger Unternehmen.
Hinwirken auf die Einhaltung einer Baustellenordnung und eines Baustelleneinrichtungsplanes hinsichtlich der Vermeidung gegenseitiger Gefährdungen über die gesamte Bauzeit.</t>
    </r>
  </si>
  <si>
    <t>Honorarformblatt zum Leistungsbild</t>
  </si>
  <si>
    <r>
      <rPr>
        <b/>
        <sz val="10"/>
        <color rgb="FF000000"/>
        <rFont val="Calibri"/>
        <family val="2"/>
      </rPr>
      <t>Sicherheits- und Gesundheitsschutzplan</t>
    </r>
    <r>
      <rPr>
        <sz val="10"/>
        <color rgb="FF000000"/>
        <rFont val="Calibri"/>
        <family val="2"/>
      </rPr>
      <t xml:space="preserve">
Ausarbeiten des Sicherheits- und Gesundheitsschutzplanes inkl. Risikoanalyse und Aufzeigen von Lösungen sowie Zusammenstellung der Unterlagen für spätere Arbeiten.
Anpassung und Fortschreibung des Sicherheits- und Gesundheitsschutzplanes an den Planungsprozess.</t>
    </r>
  </si>
  <si>
    <r>
      <t xml:space="preserve">Feststellung und Analyse von Wechselwirkungen
</t>
    </r>
    <r>
      <rPr>
        <sz val="10"/>
        <color rgb="FF000000"/>
        <rFont val="Calibri"/>
        <family val="2"/>
      </rPr>
      <t>Feststellung und Analyse von sicherheits- und gesundheitsschutzrelevanter Wechselwirkungen zwischen den Arbeiten der einzelnen Gewerke, der Baustellen zueinander und zu weiteren betrieblichen Tätigkeiten oder Einflüssen auf oder in der Nähe der Baustelle</t>
    </r>
  </si>
  <si>
    <r>
      <t xml:space="preserve">Koordinierung der SiGe-Belange
</t>
    </r>
    <r>
      <rPr>
        <sz val="10"/>
        <color rgb="FF000000"/>
        <rFont val="Calibri"/>
        <family val="2"/>
      </rPr>
      <t>Koordinieren der vorgesehenen Maßnahme zur Berücksichtigung der Arbeitsschutzgrundsätze nach §4 Arbeitsschutzgesetz bei der Planung der Ausführung.
Koordinieren der SiGe-Belange zwischen allen Beteiligten bei der Planung und dabei insbesondere die organisatorische Planung (z.B. bei der Bauzeitenplanung und beim Aufstellen der Baustellenordnung) sowie Hinwirken auf Kooperation und ständigen Informationsaustausch über sicherheitstechnische Belange in Form von Sicherheitsbesprechungen mit allen Beteiligten. Zusammenstellen der Unterlagen für spätere Arbeiten.</t>
    </r>
  </si>
  <si>
    <r>
      <t xml:space="preserve">Beraten und Mitwirken bei der Planung der Baustelleneinrichtung
</t>
    </r>
    <r>
      <rPr>
        <sz val="10"/>
        <color rgb="FF000000"/>
        <rFont val="Calibri"/>
        <family val="2"/>
      </rPr>
      <t xml:space="preserve">Beraten und Mitwirken bei der Planung der Baustelleneinrichtung im Hinblick auf Arbeitssicherheit und Gesundheitsschutz </t>
    </r>
  </si>
  <si>
    <r>
      <t xml:space="preserve">Anpassen und Fortschreiben des Sicherheits- und
Gesundheitsschutzplanes
</t>
    </r>
    <r>
      <rPr>
        <sz val="10"/>
        <color rgb="FF000000"/>
        <rFont val="Calibri"/>
        <family val="2"/>
      </rPr>
      <t xml:space="preserve">Bekannt machen, Anpassen und Fortschreiben des Sicherheits- und
Gesundheitsschutzplanes sowie Hinwirken auf seine Einhaltung und auf die
Umsetzung der erforderlichen Arbeitsschutzmaßnahmen durch die beteiligten
Unternehmen </t>
    </r>
  </si>
  <si>
    <r>
      <t xml:space="preserve">Mitwirken und Beraten der Planenden bei der Absicherung der Baustellen
</t>
    </r>
    <r>
      <rPr>
        <sz val="10"/>
        <color rgb="FF000000"/>
        <rFont val="Calibri"/>
        <family val="2"/>
      </rPr>
      <t>Mitwirken und Beraten der Planenden bei der Absicherung der Baustellen gegenüber anderen betrieblichen Tätigkeiten (z.B. Veranlassung von Abgrenzungen, Beschilderungen, treffen zeitlicher Absprachen).</t>
    </r>
  </si>
  <si>
    <r>
      <t xml:space="preserve">Erläuterung der Maßnahmen für Sicherheit und
Gesundheitsschutz
</t>
    </r>
    <r>
      <rPr>
        <sz val="10"/>
        <color rgb="FF000000"/>
        <rFont val="Calibri"/>
        <family val="2"/>
      </rPr>
      <t>Information und eingehende Erläuterung der Maßnahmen für Sicherheit und
Gesundheitsschutz gegenüber allen ausführenden Firmen (einschließlich der
Nachunternehmer und der Unternehmer ohne Beschäftigte) sowie Festlegung von Meldepflichten der ausführenden Firmen an alle Beteiligten für den Beginn gefährlicher Arbeiten</t>
    </r>
  </si>
  <si>
    <r>
      <t xml:space="preserve">Aufforderung der ausführenden Firmen
</t>
    </r>
    <r>
      <rPr>
        <sz val="10"/>
        <color rgb="FF000000"/>
        <rFont val="Calibri"/>
        <family val="2"/>
      </rPr>
      <t>Aufforderung der ausführenden Firmen zur Abgabe des Arbeitsverfahrens und Sicherheitsmaßnahmen. Vergleich mit dem SiGe-Plan und anderen sicherheits- und gesundheitsschutzrelevanten Unterlagen.</t>
    </r>
  </si>
  <si>
    <r>
      <t xml:space="preserve">Sicherheitsbegehungen und Sicherheitsbesprechungen
</t>
    </r>
    <r>
      <rPr>
        <sz val="10"/>
        <color rgb="FF000000"/>
        <rFont val="Calibri"/>
        <family val="2"/>
      </rPr>
      <t>Organisieren, Vorbereitung, Durchführen und Auswerten von Sicherheitsbegehungen und Sicherheitsbesprechungen (14-tägig während der Bauzeit), Kontrolle der Einhaltung der Baustellenordnung sowie stichprobenartiges Überprüfen der genutzten Sicherheitseinrichtungen auf ordnungsgemäßen Zustand einschließlich Auswertung der Ergebnisse und Dokumentation.</t>
    </r>
    <r>
      <rPr>
        <b/>
        <sz val="10"/>
        <color rgb="FF000000"/>
        <rFont val="Calibri"/>
        <family val="2"/>
      </rPr>
      <t xml:space="preserve">
</t>
    </r>
    <r>
      <rPr>
        <sz val="10"/>
        <color rgb="FF000000"/>
        <rFont val="Calibri"/>
        <family val="2"/>
      </rPr>
      <t>(inkl. An- und Abreise, Mängelprotokoll anfertigen mit Fotodokumentation und Versand an alle Beteiligte, Bürotätigkeiten)</t>
    </r>
  </si>
  <si>
    <t>C.2</t>
  </si>
  <si>
    <t>C.3</t>
  </si>
  <si>
    <t>C.4</t>
  </si>
  <si>
    <t>C.5</t>
  </si>
  <si>
    <t>C.6</t>
  </si>
  <si>
    <t>C.7</t>
  </si>
  <si>
    <t>C.8</t>
  </si>
  <si>
    <t>B.9</t>
  </si>
  <si>
    <t>Stand: 13.07.2026</t>
  </si>
  <si>
    <t>Honorarformblatt</t>
  </si>
  <si>
    <t>21-24 ADK Neubauprojekt Alb-Donau Klinikum Ehingen</t>
  </si>
  <si>
    <t>Offenes Verfahren nach § 15 VgV</t>
  </si>
  <si>
    <t>Bietername</t>
  </si>
  <si>
    <t>Straße</t>
  </si>
  <si>
    <t>Ort</t>
  </si>
  <si>
    <t>Vom Bieter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</si>
</sst>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0.00\ &quot;€&quot;"/>
    <numFmt numFmtId="166" formatCode="#.0E+#"/>
    <numFmt numFmtId="167" formatCode="#,##0\ \ "/>
    <numFmt numFmtId="168" formatCode="[$€]#,##0.00;[Red]\-[$€]#,##0.00"/>
    <numFmt numFmtId="169" formatCode="#,##0\ [$€-1]"/>
    <numFmt numFmtId="170" formatCode="#,##0.00\ [$€-1]"/>
  </numFmts>
  <fonts count="30">
    <font>
      <sz val="11"/>
      <color theme="1"/>
      <name val="Calibri"/>
      <family val="2"/>
      <scheme val="minor"/>
    </font>
    <font>
      <sz val="10"/>
      <name val="Arial"/>
      <family val="2"/>
    </font>
    <font>
      <sz val="10"/>
      <name val="Helv"/>
    </font>
    <font>
      <sz val="10"/>
      <color indexed="8"/>
      <name val="Arial"/>
      <family val="2"/>
    </font>
    <font>
      <b/>
      <sz val="10"/>
      <name val="Arial"/>
      <family val="2"/>
    </font>
    <font>
      <b/>
      <sz val="8"/>
      <name val="Arial"/>
      <family val="2"/>
    </font>
    <font>
      <i/>
      <sz val="8"/>
      <name val="Arial"/>
      <family val="2"/>
    </font>
    <font>
      <sz val="10"/>
      <color indexed="10"/>
      <name val="Arial"/>
      <family val="2"/>
    </font>
    <font>
      <sz val="10"/>
      <name val="Arial"/>
      <family val="2"/>
    </font>
    <font>
      <sz val="10"/>
      <name val="MS Sans"/>
    </font>
    <font>
      <sz val="11"/>
      <color theme="1"/>
      <name val="Calibri"/>
      <family val="2"/>
      <scheme val="minor"/>
    </font>
    <font>
      <sz val="10"/>
      <color theme="1"/>
      <name val="Arial"/>
      <family val="2"/>
    </font>
    <font>
      <sz val="10"/>
      <color theme="1"/>
      <name val="Calibri"/>
      <family val="2"/>
      <scheme val="minor"/>
    </font>
    <font>
      <b/>
      <sz val="11"/>
      <name val="Calibri"/>
      <family val="2"/>
      <scheme val="minor"/>
    </font>
    <font>
      <sz val="10"/>
      <name val="Calibri"/>
      <family val="2"/>
      <scheme val="minor"/>
    </font>
    <font>
      <b/>
      <sz val="8"/>
      <name val="Helv"/>
    </font>
    <font>
      <sz val="8"/>
      <name val="Calibri"/>
      <family val="2"/>
      <scheme val="minor"/>
    </font>
    <font>
      <b/>
      <sz val="11"/>
      <color theme="1"/>
      <name val="Calibri"/>
      <family val="2"/>
      <scheme val="minor"/>
    </font>
    <font>
      <b/>
      <sz val="10"/>
      <name val="Calibri"/>
      <family val="2"/>
      <scheme val="minor"/>
    </font>
    <font>
      <sz val="10"/>
      <color theme="1"/>
      <name val="Calibri"/>
      <family val="2"/>
    </font>
    <font>
      <b/>
      <sz val="10"/>
      <color rgb="FF000000"/>
      <name val="Calibri"/>
      <family val="2"/>
    </font>
    <font>
      <b/>
      <sz val="10"/>
      <color theme="1"/>
      <name val="Calibri"/>
      <family val="2"/>
    </font>
    <font>
      <b/>
      <sz val="11"/>
      <color theme="1"/>
      <name val="Calibri"/>
      <family val="2"/>
    </font>
    <font>
      <sz val="10"/>
      <color rgb="FF000000"/>
      <name val="Calibri"/>
      <family val="2"/>
    </font>
    <font>
      <b/>
      <sz val="11"/>
      <color rgb="FF000000"/>
      <name val="Calibri"/>
      <family val="2"/>
    </font>
    <font>
      <b/>
      <sz val="12"/>
      <color theme="1"/>
      <name val="Calibri"/>
      <family val="2"/>
      <scheme val="minor"/>
    </font>
    <font>
      <b/>
      <sz val="12"/>
      <color theme="1"/>
      <name val="Calibri"/>
      <family val="2"/>
    </font>
    <font>
      <b/>
      <sz val="14"/>
      <color theme="1"/>
      <name val="Calibri"/>
      <family val="2"/>
      <scheme val="minor"/>
    </font>
    <font>
      <b/>
      <sz val="11"/>
      <name val="Calibri"/>
      <family val="2"/>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E6E6E6"/>
        <bgColor indexed="64"/>
      </patternFill>
    </fill>
    <fill>
      <patternFill patternType="solid">
        <fgColor theme="5" tint="0.59999389629810485"/>
        <bgColor indexed="64"/>
      </patternFill>
    </fill>
  </fills>
  <borders count="42">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bottom/>
      <diagonal/>
    </border>
    <border>
      <left/>
      <right style="thin">
        <color indexed="55"/>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style="thin">
        <color indexed="64"/>
      </right>
      <top style="hair">
        <color indexed="64"/>
      </top>
      <bottom style="thin">
        <color indexed="64"/>
      </bottom>
      <diagonal/>
    </border>
    <border>
      <left/>
      <right/>
      <top/>
      <bottom style="thin">
        <color theme="0"/>
      </bottom>
      <diagonal/>
    </border>
    <border>
      <left/>
      <right/>
      <top style="thin">
        <color theme="0"/>
      </top>
      <bottom style="thin">
        <color theme="0"/>
      </bottom>
      <diagonal/>
    </border>
  </borders>
  <cellStyleXfs count="19">
    <xf numFmtId="0" fontId="0" fillId="0" borderId="0"/>
    <xf numFmtId="164" fontId="8" fillId="0" borderId="0" applyFont="0" applyFill="0" applyBorder="0" applyAlignment="0" applyProtection="0"/>
    <xf numFmtId="4" fontId="9" fillId="0" borderId="0" applyFont="0" applyFill="0" applyBorder="0" applyAlignment="0" applyProtection="0"/>
    <xf numFmtId="168" fontId="2"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8" fillId="0" borderId="0"/>
    <xf numFmtId="0" fontId="2" fillId="0" borderId="0"/>
    <xf numFmtId="0" fontId="1" fillId="0" borderId="0"/>
    <xf numFmtId="0" fontId="2" fillId="0" borderId="0"/>
    <xf numFmtId="0" fontId="2" fillId="0" borderId="0"/>
    <xf numFmtId="4" fontId="9" fillId="0" borderId="0" applyFont="0" applyFill="0" applyBorder="0" applyAlignment="0" applyProtection="0"/>
    <xf numFmtId="0" fontId="15" fillId="0" borderId="0"/>
    <xf numFmtId="0" fontId="1" fillId="0" borderId="0"/>
    <xf numFmtId="44"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0" fillId="0" borderId="0"/>
  </cellStyleXfs>
  <cellXfs count="229">
    <xf numFmtId="0" fontId="0" fillId="0" borderId="0" xfId="0"/>
    <xf numFmtId="0" fontId="1" fillId="0" borderId="0" xfId="7" applyFont="1" applyAlignment="1">
      <alignment vertical="center"/>
    </xf>
    <xf numFmtId="3" fontId="11" fillId="0" borderId="1" xfId="9" applyNumberFormat="1" applyFont="1" applyBorder="1" applyAlignment="1">
      <alignment horizontal="center" vertical="center"/>
    </xf>
    <xf numFmtId="3" fontId="1" fillId="0" borderId="2" xfId="9" applyNumberFormat="1" applyFont="1" applyBorder="1" applyAlignment="1">
      <alignment horizontal="left" vertical="center"/>
    </xf>
    <xf numFmtId="3" fontId="1" fillId="0" borderId="3" xfId="9" applyNumberFormat="1" applyFont="1" applyBorder="1" applyAlignment="1">
      <alignment horizontal="left" vertical="center"/>
    </xf>
    <xf numFmtId="3" fontId="1" fillId="0" borderId="3" xfId="9" applyNumberFormat="1" applyFont="1" applyBorder="1" applyAlignment="1">
      <alignment vertical="center"/>
    </xf>
    <xf numFmtId="3" fontId="1" fillId="0" borderId="4" xfId="9" applyNumberFormat="1" applyFont="1" applyBorder="1" applyAlignment="1">
      <alignment vertical="center"/>
    </xf>
    <xf numFmtId="3" fontId="1" fillId="0" borderId="0" xfId="9" applyNumberFormat="1" applyFont="1" applyAlignment="1">
      <alignment vertical="center"/>
    </xf>
    <xf numFmtId="0" fontId="11" fillId="0" borderId="0" xfId="0" applyFont="1" applyAlignment="1">
      <alignment vertical="center"/>
    </xf>
    <xf numFmtId="3" fontId="4" fillId="0" borderId="5" xfId="9" applyNumberFormat="1" applyFont="1" applyBorder="1" applyAlignment="1">
      <alignment horizontal="left" vertical="center"/>
    </xf>
    <xf numFmtId="3" fontId="11" fillId="0" borderId="2" xfId="9" applyNumberFormat="1" applyFont="1" applyBorder="1" applyAlignment="1">
      <alignment horizontal="left" vertical="center"/>
    </xf>
    <xf numFmtId="3" fontId="4" fillId="0" borderId="3" xfId="9" applyNumberFormat="1" applyFont="1" applyBorder="1" applyAlignment="1">
      <alignment horizontal="left" vertical="center"/>
    </xf>
    <xf numFmtId="3" fontId="4" fillId="0" borderId="3" xfId="9" applyNumberFormat="1" applyFont="1" applyBorder="1" applyAlignment="1">
      <alignment vertical="center"/>
    </xf>
    <xf numFmtId="3" fontId="11" fillId="0" borderId="3" xfId="9" applyNumberFormat="1" applyFont="1" applyBorder="1" applyAlignment="1">
      <alignment horizontal="right" vertical="center"/>
    </xf>
    <xf numFmtId="3" fontId="11" fillId="0" borderId="6" xfId="9" applyNumberFormat="1" applyFont="1" applyBorder="1" applyAlignment="1">
      <alignment horizontal="left" vertical="center"/>
    </xf>
    <xf numFmtId="3" fontId="4" fillId="0" borderId="0" xfId="9" applyNumberFormat="1" applyFont="1" applyAlignment="1">
      <alignment horizontal="left" vertical="center"/>
    </xf>
    <xf numFmtId="3" fontId="4" fillId="0" borderId="1" xfId="9" applyNumberFormat="1" applyFont="1" applyBorder="1" applyAlignment="1">
      <alignment horizontal="left" vertical="center"/>
    </xf>
    <xf numFmtId="3" fontId="4" fillId="0" borderId="5" xfId="9" applyNumberFormat="1" applyFont="1" applyBorder="1" applyAlignment="1">
      <alignment vertical="center"/>
    </xf>
    <xf numFmtId="0" fontId="4" fillId="0" borderId="2" xfId="9" applyFont="1" applyBorder="1" applyAlignment="1">
      <alignment vertical="center"/>
    </xf>
    <xf numFmtId="3" fontId="4" fillId="0" borderId="7" xfId="9" applyNumberFormat="1" applyFont="1" applyBorder="1" applyAlignment="1">
      <alignment vertical="center"/>
    </xf>
    <xf numFmtId="3" fontId="4" fillId="0" borderId="8" xfId="9" applyNumberFormat="1" applyFont="1" applyBorder="1" applyAlignment="1">
      <alignment horizontal="center" vertical="center"/>
    </xf>
    <xf numFmtId="3" fontId="4" fillId="0" borderId="9" xfId="9" applyNumberFormat="1" applyFont="1" applyBorder="1" applyAlignment="1">
      <alignment horizontal="center" vertical="center"/>
    </xf>
    <xf numFmtId="3" fontId="4" fillId="0" borderId="1" xfId="9" applyNumberFormat="1" applyFont="1" applyBorder="1" applyAlignment="1">
      <alignment horizontal="center" vertical="center"/>
    </xf>
    <xf numFmtId="3" fontId="4" fillId="0" borderId="0" xfId="9" applyNumberFormat="1" applyFont="1" applyAlignment="1">
      <alignment horizontal="center" vertical="center"/>
    </xf>
    <xf numFmtId="3" fontId="5" fillId="0" borderId="10" xfId="9" applyNumberFormat="1" applyFont="1" applyBorder="1" applyAlignment="1">
      <alignment horizontal="center" vertical="center"/>
    </xf>
    <xf numFmtId="3" fontId="4" fillId="0" borderId="11" xfId="9" applyNumberFormat="1" applyFont="1" applyBorder="1" applyAlignment="1">
      <alignment horizontal="center" vertical="center"/>
    </xf>
    <xf numFmtId="3" fontId="4" fillId="0" borderId="12" xfId="9" applyNumberFormat="1" applyFont="1" applyBorder="1" applyAlignment="1">
      <alignment horizontal="left" vertical="center"/>
    </xf>
    <xf numFmtId="3" fontId="4" fillId="0" borderId="11" xfId="9" applyNumberFormat="1" applyFont="1" applyBorder="1" applyAlignment="1">
      <alignment horizontal="left" vertical="center"/>
    </xf>
    <xf numFmtId="3" fontId="4" fillId="0" borderId="1" xfId="9" applyNumberFormat="1" applyFont="1" applyBorder="1" applyAlignment="1">
      <alignment vertical="center"/>
    </xf>
    <xf numFmtId="3" fontId="1" fillId="0" borderId="5" xfId="9" applyNumberFormat="1" applyFont="1" applyBorder="1" applyAlignment="1">
      <alignment vertical="center"/>
    </xf>
    <xf numFmtId="166" fontId="6" fillId="0" borderId="13" xfId="9" applyNumberFormat="1" applyFont="1" applyBorder="1" applyAlignment="1">
      <alignment vertical="center"/>
    </xf>
    <xf numFmtId="3" fontId="1" fillId="0" borderId="7" xfId="9" applyNumberFormat="1" applyFont="1" applyBorder="1" applyAlignment="1">
      <alignment horizontal="right" vertical="center" wrapText="1"/>
    </xf>
    <xf numFmtId="3" fontId="3" fillId="0" borderId="14" xfId="9" applyNumberFormat="1" applyFont="1" applyBorder="1" applyAlignment="1">
      <alignment horizontal="right" vertical="center" wrapText="1"/>
    </xf>
    <xf numFmtId="3" fontId="3" fillId="0" borderId="15" xfId="9" applyNumberFormat="1" applyFont="1" applyBorder="1" applyAlignment="1">
      <alignment horizontal="right" vertical="center" wrapText="1"/>
    </xf>
    <xf numFmtId="167" fontId="1" fillId="0" borderId="1" xfId="9" applyNumberFormat="1" applyFont="1" applyBorder="1" applyAlignment="1">
      <alignment vertical="center"/>
    </xf>
    <xf numFmtId="167" fontId="1" fillId="0" borderId="0" xfId="9" applyNumberFormat="1" applyFont="1" applyAlignment="1">
      <alignment vertical="center"/>
    </xf>
    <xf numFmtId="166" fontId="6" fillId="0" borderId="5" xfId="9" applyNumberFormat="1" applyFont="1" applyBorder="1" applyAlignment="1">
      <alignment vertical="center"/>
    </xf>
    <xf numFmtId="3" fontId="3" fillId="0" borderId="16" xfId="9" applyNumberFormat="1" applyFont="1" applyBorder="1" applyAlignment="1">
      <alignment horizontal="right" vertical="center" wrapText="1"/>
    </xf>
    <xf numFmtId="3" fontId="3" fillId="0" borderId="17" xfId="9" applyNumberFormat="1" applyFont="1" applyBorder="1" applyAlignment="1">
      <alignment horizontal="right" vertical="center" wrapText="1"/>
    </xf>
    <xf numFmtId="3" fontId="3" fillId="0" borderId="18" xfId="9" applyNumberFormat="1" applyFont="1" applyBorder="1" applyAlignment="1">
      <alignment horizontal="right" vertical="center" wrapText="1"/>
    </xf>
    <xf numFmtId="0" fontId="1" fillId="0" borderId="0" xfId="9" applyFont="1" applyAlignment="1">
      <alignment vertical="center"/>
    </xf>
    <xf numFmtId="3" fontId="1" fillId="0" borderId="12" xfId="9" applyNumberFormat="1" applyFont="1" applyBorder="1" applyAlignment="1">
      <alignment vertical="center"/>
    </xf>
    <xf numFmtId="3" fontId="1" fillId="0" borderId="19" xfId="9" applyNumberFormat="1" applyFont="1" applyBorder="1" applyAlignment="1">
      <alignment vertical="center"/>
    </xf>
    <xf numFmtId="3" fontId="1" fillId="0" borderId="20" xfId="9" applyNumberFormat="1" applyFont="1" applyBorder="1" applyAlignment="1">
      <alignment vertical="center"/>
    </xf>
    <xf numFmtId="0" fontId="1" fillId="0" borderId="6" xfId="9" applyFont="1" applyBorder="1" applyAlignment="1">
      <alignment vertical="center"/>
    </xf>
    <xf numFmtId="167" fontId="1" fillId="0" borderId="21" xfId="9" applyNumberFormat="1" applyFont="1" applyBorder="1" applyAlignment="1">
      <alignment vertical="center"/>
    </xf>
    <xf numFmtId="167" fontId="1" fillId="0" borderId="22" xfId="9" applyNumberFormat="1" applyFont="1" applyBorder="1" applyAlignment="1">
      <alignment vertical="center"/>
    </xf>
    <xf numFmtId="167" fontId="1" fillId="0" borderId="23" xfId="9" applyNumberFormat="1" applyFont="1" applyBorder="1" applyAlignment="1">
      <alignment vertical="center"/>
    </xf>
    <xf numFmtId="3" fontId="1" fillId="0" borderId="2" xfId="7" applyNumberFormat="1" applyFont="1" applyBorder="1" applyAlignment="1">
      <alignment horizontal="left" vertical="center"/>
    </xf>
    <xf numFmtId="3" fontId="1" fillId="0" borderId="3" xfId="7" applyNumberFormat="1" applyFont="1" applyBorder="1" applyAlignment="1">
      <alignment horizontal="left" vertical="center"/>
    </xf>
    <xf numFmtId="3" fontId="1" fillId="0" borderId="3" xfId="7" applyNumberFormat="1" applyFont="1" applyBorder="1" applyAlignment="1">
      <alignment vertical="center"/>
    </xf>
    <xf numFmtId="3" fontId="1" fillId="0" borderId="4" xfId="7" applyNumberFormat="1" applyFont="1" applyBorder="1" applyAlignment="1">
      <alignment vertical="center"/>
    </xf>
    <xf numFmtId="3" fontId="4" fillId="0" borderId="5" xfId="7" applyNumberFormat="1" applyFont="1" applyBorder="1" applyAlignment="1">
      <alignment horizontal="left" vertical="center"/>
    </xf>
    <xf numFmtId="3" fontId="11" fillId="0" borderId="2" xfId="7" applyNumberFormat="1" applyFont="1" applyBorder="1" applyAlignment="1">
      <alignment horizontal="left" vertical="center"/>
    </xf>
    <xf numFmtId="3" fontId="4" fillId="0" borderId="3" xfId="7" applyNumberFormat="1" applyFont="1" applyBorder="1" applyAlignment="1">
      <alignment horizontal="left" vertical="center"/>
    </xf>
    <xf numFmtId="3" fontId="4" fillId="0" borderId="3" xfId="7" applyNumberFormat="1" applyFont="1" applyBorder="1" applyAlignment="1">
      <alignment vertical="center"/>
    </xf>
    <xf numFmtId="0" fontId="4" fillId="0" borderId="1" xfId="7" applyFont="1" applyBorder="1" applyAlignment="1">
      <alignment vertical="center"/>
    </xf>
    <xf numFmtId="0" fontId="1" fillId="0" borderId="0" xfId="7" applyFont="1" applyAlignment="1">
      <alignment horizontal="center" vertical="center"/>
    </xf>
    <xf numFmtId="3" fontId="4" fillId="0" borderId="0" xfId="7" applyNumberFormat="1" applyFont="1" applyAlignment="1">
      <alignment horizontal="left" vertical="center"/>
    </xf>
    <xf numFmtId="3" fontId="4" fillId="0" borderId="1" xfId="7" applyNumberFormat="1" applyFont="1" applyBorder="1" applyAlignment="1">
      <alignment horizontal="left" vertical="center"/>
    </xf>
    <xf numFmtId="0" fontId="1" fillId="0" borderId="0" xfId="7" applyFont="1" applyAlignment="1">
      <alignment horizontal="center" vertical="center" wrapText="1"/>
    </xf>
    <xf numFmtId="3" fontId="4" fillId="0" borderId="5" xfId="7" applyNumberFormat="1" applyFont="1" applyBorder="1" applyAlignment="1">
      <alignment vertical="center"/>
    </xf>
    <xf numFmtId="0" fontId="4" fillId="0" borderId="2" xfId="7" applyFont="1" applyBorder="1" applyAlignment="1">
      <alignment vertical="center"/>
    </xf>
    <xf numFmtId="3" fontId="4" fillId="0" borderId="7" xfId="7" applyNumberFormat="1" applyFont="1" applyBorder="1" applyAlignment="1">
      <alignment vertical="center"/>
    </xf>
    <xf numFmtId="3" fontId="4" fillId="0" borderId="8" xfId="7" applyNumberFormat="1" applyFont="1" applyBorder="1" applyAlignment="1">
      <alignment horizontal="center" vertical="center"/>
    </xf>
    <xf numFmtId="3" fontId="4" fillId="0" borderId="9" xfId="7" applyNumberFormat="1" applyFont="1" applyBorder="1" applyAlignment="1">
      <alignment horizontal="center" vertical="center"/>
    </xf>
    <xf numFmtId="3" fontId="4" fillId="0" borderId="1" xfId="7" applyNumberFormat="1" applyFont="1" applyBorder="1" applyAlignment="1">
      <alignment horizontal="center" vertical="center"/>
    </xf>
    <xf numFmtId="3" fontId="5" fillId="0" borderId="10" xfId="7" applyNumberFormat="1" applyFont="1" applyBorder="1" applyAlignment="1">
      <alignment horizontal="center" vertical="center"/>
    </xf>
    <xf numFmtId="3" fontId="4" fillId="0" borderId="11" xfId="7" applyNumberFormat="1" applyFont="1" applyBorder="1" applyAlignment="1">
      <alignment horizontal="center" vertical="center"/>
    </xf>
    <xf numFmtId="3" fontId="1" fillId="0" borderId="0" xfId="7" applyNumberFormat="1" applyFont="1" applyAlignment="1">
      <alignment horizontal="right" vertical="center"/>
    </xf>
    <xf numFmtId="3" fontId="4" fillId="0" borderId="12" xfId="7" applyNumberFormat="1" applyFont="1" applyBorder="1" applyAlignment="1">
      <alignment horizontal="left" vertical="center"/>
    </xf>
    <xf numFmtId="3" fontId="4" fillId="0" borderId="11" xfId="7" applyNumberFormat="1" applyFont="1" applyBorder="1" applyAlignment="1">
      <alignment horizontal="left" vertical="center"/>
    </xf>
    <xf numFmtId="3" fontId="4" fillId="0" borderId="1" xfId="7" applyNumberFormat="1" applyFont="1" applyBorder="1" applyAlignment="1">
      <alignment vertical="center"/>
    </xf>
    <xf numFmtId="3" fontId="1" fillId="0" borderId="5" xfId="7" applyNumberFormat="1" applyFont="1" applyBorder="1" applyAlignment="1">
      <alignment vertical="center"/>
    </xf>
    <xf numFmtId="166" fontId="6" fillId="0" borderId="24" xfId="7" applyNumberFormat="1" applyFont="1" applyBorder="1" applyAlignment="1">
      <alignment vertical="center"/>
    </xf>
    <xf numFmtId="3" fontId="1" fillId="0" borderId="25" xfId="7" applyNumberFormat="1" applyFont="1" applyBorder="1" applyAlignment="1">
      <alignment vertical="center"/>
    </xf>
    <xf numFmtId="3" fontId="1" fillId="0" borderId="26" xfId="7" applyNumberFormat="1" applyFont="1" applyBorder="1" applyAlignment="1">
      <alignment vertical="center"/>
    </xf>
    <xf numFmtId="3" fontId="1" fillId="0" borderId="27" xfId="7" applyNumberFormat="1" applyFont="1" applyBorder="1" applyAlignment="1">
      <alignment vertical="center"/>
    </xf>
    <xf numFmtId="3" fontId="1" fillId="0" borderId="28" xfId="7" applyNumberFormat="1" applyFont="1" applyBorder="1" applyAlignment="1">
      <alignment vertical="center"/>
    </xf>
    <xf numFmtId="167" fontId="1" fillId="0" borderId="1" xfId="7" applyNumberFormat="1" applyFont="1" applyBorder="1" applyAlignment="1">
      <alignment vertical="center"/>
    </xf>
    <xf numFmtId="166" fontId="6" fillId="0" borderId="29" xfId="7" applyNumberFormat="1" applyFont="1" applyBorder="1" applyAlignment="1">
      <alignment vertical="center"/>
    </xf>
    <xf numFmtId="3" fontId="1" fillId="0" borderId="16" xfId="7" applyNumberFormat="1" applyFont="1" applyBorder="1" applyAlignment="1">
      <alignment horizontal="right" vertical="center"/>
    </xf>
    <xf numFmtId="3" fontId="1" fillId="0" borderId="17" xfId="7" applyNumberFormat="1" applyFont="1" applyBorder="1" applyAlignment="1">
      <alignment horizontal="right" vertical="center"/>
    </xf>
    <xf numFmtId="3" fontId="1" fillId="0" borderId="18" xfId="7" applyNumberFormat="1" applyFont="1" applyBorder="1" applyAlignment="1">
      <alignment horizontal="right" vertical="center"/>
    </xf>
    <xf numFmtId="3" fontId="1" fillId="0" borderId="30" xfId="7" applyNumberFormat="1" applyFont="1" applyBorder="1" applyAlignment="1">
      <alignment horizontal="right" vertical="center"/>
    </xf>
    <xf numFmtId="3" fontId="1" fillId="0" borderId="1" xfId="7" applyNumberFormat="1" applyFont="1" applyBorder="1" applyAlignment="1">
      <alignment horizontal="right" vertical="center"/>
    </xf>
    <xf numFmtId="166" fontId="6" fillId="0" borderId="31" xfId="7" applyNumberFormat="1" applyFont="1" applyBorder="1" applyAlignment="1">
      <alignment vertical="center"/>
    </xf>
    <xf numFmtId="0" fontId="1" fillId="0" borderId="6" xfId="7" applyFont="1" applyBorder="1" applyAlignment="1">
      <alignment vertical="center"/>
    </xf>
    <xf numFmtId="0" fontId="4" fillId="0" borderId="0" xfId="7" applyFont="1" applyAlignment="1">
      <alignment vertical="center"/>
    </xf>
    <xf numFmtId="3" fontId="4" fillId="0" borderId="2" xfId="7" applyNumberFormat="1" applyFont="1" applyBorder="1" applyAlignment="1">
      <alignment vertical="center"/>
    </xf>
    <xf numFmtId="3" fontId="4" fillId="0" borderId="10" xfId="7" applyNumberFormat="1" applyFont="1" applyBorder="1" applyAlignment="1">
      <alignment horizontal="left" vertical="center"/>
    </xf>
    <xf numFmtId="167" fontId="6" fillId="0" borderId="24" xfId="7" applyNumberFormat="1" applyFont="1" applyBorder="1" applyAlignment="1">
      <alignment vertical="center"/>
    </xf>
    <xf numFmtId="167" fontId="1" fillId="0" borderId="25" xfId="7" applyNumberFormat="1" applyFont="1" applyBorder="1" applyAlignment="1">
      <alignment vertical="center"/>
    </xf>
    <xf numFmtId="167" fontId="1" fillId="0" borderId="26" xfId="7" applyNumberFormat="1" applyFont="1" applyBorder="1" applyAlignment="1">
      <alignment vertical="center"/>
    </xf>
    <xf numFmtId="167" fontId="1" fillId="0" borderId="27" xfId="7" applyNumberFormat="1" applyFont="1" applyBorder="1" applyAlignment="1">
      <alignment vertical="center"/>
    </xf>
    <xf numFmtId="3" fontId="3" fillId="0" borderId="16" xfId="7" applyNumberFormat="1" applyFont="1" applyBorder="1" applyAlignment="1">
      <alignment horizontal="right" vertical="center"/>
    </xf>
    <xf numFmtId="0" fontId="1" fillId="0" borderId="21" xfId="7" applyFont="1" applyBorder="1" applyAlignment="1">
      <alignment vertical="center"/>
    </xf>
    <xf numFmtId="0" fontId="1" fillId="0" borderId="23" xfId="7" applyFont="1" applyBorder="1" applyAlignment="1">
      <alignment vertical="center"/>
    </xf>
    <xf numFmtId="0" fontId="7" fillId="0" borderId="0" xfId="7" applyFont="1" applyAlignment="1">
      <alignment vertical="center"/>
    </xf>
    <xf numFmtId="3" fontId="1" fillId="0" borderId="2" xfId="10" applyNumberFormat="1" applyFont="1" applyBorder="1" applyAlignment="1">
      <alignment horizontal="left" vertical="center"/>
    </xf>
    <xf numFmtId="3" fontId="1" fillId="0" borderId="3" xfId="10" applyNumberFormat="1" applyFont="1" applyBorder="1" applyAlignment="1">
      <alignment horizontal="left" vertical="center"/>
    </xf>
    <xf numFmtId="3" fontId="1" fillId="0" borderId="3" xfId="10" applyNumberFormat="1" applyFont="1" applyBorder="1" applyAlignment="1">
      <alignment vertical="center"/>
    </xf>
    <xf numFmtId="3" fontId="1" fillId="0" borderId="4" xfId="10" applyNumberFormat="1" applyFont="1" applyBorder="1" applyAlignment="1">
      <alignment vertical="center"/>
    </xf>
    <xf numFmtId="3" fontId="4" fillId="0" borderId="5" xfId="10" applyNumberFormat="1" applyFont="1" applyBorder="1" applyAlignment="1">
      <alignment horizontal="left" vertical="center"/>
    </xf>
    <xf numFmtId="3" fontId="11" fillId="0" borderId="2" xfId="10" applyNumberFormat="1" applyFont="1" applyBorder="1" applyAlignment="1">
      <alignment horizontal="left" vertical="center"/>
    </xf>
    <xf numFmtId="3" fontId="4" fillId="0" borderId="3" xfId="10" applyNumberFormat="1" applyFont="1" applyBorder="1" applyAlignment="1">
      <alignment horizontal="left" vertical="center"/>
    </xf>
    <xf numFmtId="3" fontId="4" fillId="0" borderId="3" xfId="10" applyNumberFormat="1" applyFont="1" applyBorder="1" applyAlignment="1">
      <alignment vertical="center"/>
    </xf>
    <xf numFmtId="0" fontId="4" fillId="0" borderId="1" xfId="10" applyFont="1" applyBorder="1" applyAlignment="1">
      <alignment horizontal="right" vertical="center"/>
    </xf>
    <xf numFmtId="3" fontId="4" fillId="0" borderId="0" xfId="10" applyNumberFormat="1" applyFont="1" applyAlignment="1">
      <alignment horizontal="left" vertical="center"/>
    </xf>
    <xf numFmtId="3" fontId="4" fillId="0" borderId="0" xfId="10" applyNumberFormat="1" applyFont="1" applyAlignment="1">
      <alignment vertical="center"/>
    </xf>
    <xf numFmtId="3" fontId="4" fillId="0" borderId="1" xfId="10" applyNumberFormat="1" applyFont="1" applyBorder="1" applyAlignment="1">
      <alignment vertical="center"/>
    </xf>
    <xf numFmtId="3" fontId="4" fillId="0" borderId="2" xfId="10" applyNumberFormat="1" applyFont="1" applyBorder="1" applyAlignment="1">
      <alignment horizontal="left" vertical="center"/>
    </xf>
    <xf numFmtId="3" fontId="4" fillId="0" borderId="7" xfId="10" applyNumberFormat="1" applyFont="1" applyBorder="1" applyAlignment="1">
      <alignment vertical="center"/>
    </xf>
    <xf numFmtId="3" fontId="4" fillId="0" borderId="8" xfId="10" applyNumberFormat="1" applyFont="1" applyBorder="1" applyAlignment="1">
      <alignment horizontal="center" vertical="center"/>
    </xf>
    <xf numFmtId="3" fontId="4" fillId="0" borderId="9" xfId="10" applyNumberFormat="1" applyFont="1" applyBorder="1" applyAlignment="1">
      <alignment horizontal="center" vertical="center"/>
    </xf>
    <xf numFmtId="3" fontId="4" fillId="0" borderId="1" xfId="10" applyNumberFormat="1" applyFont="1" applyBorder="1" applyAlignment="1">
      <alignment horizontal="center" vertical="center"/>
    </xf>
    <xf numFmtId="3" fontId="4" fillId="0" borderId="5" xfId="10" applyNumberFormat="1" applyFont="1" applyBorder="1" applyAlignment="1">
      <alignment vertical="center"/>
    </xf>
    <xf numFmtId="3" fontId="4" fillId="0" borderId="10" xfId="10" applyNumberFormat="1" applyFont="1" applyBorder="1" applyAlignment="1">
      <alignment horizontal="center" vertical="center"/>
    </xf>
    <xf numFmtId="3" fontId="4" fillId="0" borderId="11" xfId="10" applyNumberFormat="1" applyFont="1" applyBorder="1" applyAlignment="1">
      <alignment horizontal="center" vertical="center"/>
    </xf>
    <xf numFmtId="3" fontId="4" fillId="0" borderId="10" xfId="10" applyNumberFormat="1" applyFont="1" applyBorder="1" applyAlignment="1">
      <alignment horizontal="left" vertical="center"/>
    </xf>
    <xf numFmtId="3" fontId="4" fillId="0" borderId="11" xfId="10" applyNumberFormat="1" applyFont="1" applyBorder="1" applyAlignment="1">
      <alignment horizontal="left" vertical="center"/>
    </xf>
    <xf numFmtId="3" fontId="4" fillId="0" borderId="1" xfId="10" applyNumberFormat="1" applyFont="1" applyBorder="1" applyAlignment="1">
      <alignment horizontal="left" vertical="center"/>
    </xf>
    <xf numFmtId="3" fontId="1" fillId="0" borderId="5" xfId="10" applyNumberFormat="1" applyFont="1" applyBorder="1" applyAlignment="1">
      <alignment vertical="center"/>
    </xf>
    <xf numFmtId="167" fontId="6" fillId="0" borderId="24" xfId="10" applyNumberFormat="1" applyFont="1" applyBorder="1" applyAlignment="1">
      <alignment vertical="center"/>
    </xf>
    <xf numFmtId="167" fontId="1" fillId="0" borderId="25" xfId="10" applyNumberFormat="1" applyFont="1" applyBorder="1" applyAlignment="1">
      <alignment vertical="center"/>
    </xf>
    <xf numFmtId="167" fontId="1" fillId="0" borderId="26" xfId="10" applyNumberFormat="1" applyFont="1" applyBorder="1" applyAlignment="1">
      <alignment vertical="center"/>
    </xf>
    <xf numFmtId="167" fontId="1" fillId="0" borderId="27" xfId="10" applyNumberFormat="1" applyFont="1" applyBorder="1" applyAlignment="1">
      <alignment vertical="center"/>
    </xf>
    <xf numFmtId="167" fontId="1" fillId="0" borderId="1" xfId="10" applyNumberFormat="1" applyFont="1" applyBorder="1" applyAlignment="1">
      <alignment vertical="center"/>
    </xf>
    <xf numFmtId="166" fontId="6" fillId="0" borderId="29" xfId="10" applyNumberFormat="1" applyFont="1" applyBorder="1" applyAlignment="1">
      <alignment vertical="center"/>
    </xf>
    <xf numFmtId="3" fontId="1" fillId="0" borderId="16" xfId="10" applyNumberFormat="1" applyFont="1" applyBorder="1" applyAlignment="1">
      <alignment horizontal="right" vertical="center"/>
    </xf>
    <xf numFmtId="3" fontId="1" fillId="0" borderId="17" xfId="10" applyNumberFormat="1" applyFont="1" applyBorder="1" applyAlignment="1">
      <alignment horizontal="right" vertical="center"/>
    </xf>
    <xf numFmtId="3" fontId="1" fillId="0" borderId="18" xfId="10" applyNumberFormat="1" applyFont="1" applyBorder="1" applyAlignment="1">
      <alignment horizontal="right" vertical="center"/>
    </xf>
    <xf numFmtId="3" fontId="1" fillId="0" borderId="1" xfId="10" applyNumberFormat="1" applyFont="1" applyBorder="1" applyAlignment="1">
      <alignment horizontal="right" vertical="center"/>
    </xf>
    <xf numFmtId="0" fontId="1" fillId="0" borderId="6" xfId="10" applyFont="1" applyBorder="1" applyAlignment="1">
      <alignment vertical="center"/>
    </xf>
    <xf numFmtId="167" fontId="1" fillId="0" borderId="21" xfId="10" applyNumberFormat="1" applyFont="1" applyBorder="1" applyAlignment="1">
      <alignment vertical="center"/>
    </xf>
    <xf numFmtId="167" fontId="1" fillId="0" borderId="23" xfId="10" applyNumberFormat="1" applyFont="1" applyBorder="1" applyAlignment="1">
      <alignment vertical="center"/>
    </xf>
    <xf numFmtId="0" fontId="1" fillId="0" borderId="0" xfId="10" applyFont="1" applyAlignment="1">
      <alignment vertical="center"/>
    </xf>
    <xf numFmtId="167" fontId="1" fillId="0" borderId="0" xfId="10" applyNumberFormat="1" applyFont="1" applyAlignment="1">
      <alignment vertical="center"/>
    </xf>
    <xf numFmtId="0" fontId="4" fillId="0" borderId="0" xfId="10" applyFont="1" applyAlignment="1">
      <alignment vertical="center"/>
    </xf>
    <xf numFmtId="0" fontId="12" fillId="0" borderId="0" xfId="0" applyFont="1"/>
    <xf numFmtId="0" fontId="1" fillId="0" borderId="5" xfId="7" applyFont="1" applyBorder="1" applyAlignment="1">
      <alignment vertical="center"/>
    </xf>
    <xf numFmtId="0" fontId="1" fillId="0" borderId="1" xfId="7" applyFont="1" applyBorder="1" applyAlignment="1">
      <alignment vertical="center"/>
    </xf>
    <xf numFmtId="0" fontId="1" fillId="0" borderId="32" xfId="7" applyFont="1" applyBorder="1" applyAlignment="1">
      <alignment vertical="center"/>
    </xf>
    <xf numFmtId="3" fontId="4" fillId="0" borderId="4" xfId="9" applyNumberFormat="1" applyFont="1" applyBorder="1" applyAlignment="1">
      <alignment vertical="center"/>
    </xf>
    <xf numFmtId="9" fontId="4" fillId="0" borderId="4" xfId="4" applyFont="1" applyBorder="1" applyAlignment="1">
      <alignment horizontal="center" vertical="center"/>
    </xf>
    <xf numFmtId="0" fontId="11" fillId="0" borderId="1" xfId="0" applyFont="1" applyBorder="1" applyAlignment="1">
      <alignment vertical="center"/>
    </xf>
    <xf numFmtId="0" fontId="11" fillId="0" borderId="21" xfId="0" applyFont="1" applyBorder="1" applyAlignment="1">
      <alignment vertical="center"/>
    </xf>
    <xf numFmtId="0" fontId="11" fillId="0" borderId="23" xfId="0" applyFont="1" applyBorder="1" applyAlignment="1">
      <alignment vertical="center"/>
    </xf>
    <xf numFmtId="166" fontId="6" fillId="0" borderId="31" xfId="9" applyNumberFormat="1" applyFont="1" applyBorder="1" applyAlignment="1">
      <alignment vertical="center"/>
    </xf>
    <xf numFmtId="166" fontId="6" fillId="0" borderId="31" xfId="10" applyNumberFormat="1" applyFont="1" applyBorder="1" applyAlignment="1">
      <alignment vertical="center"/>
    </xf>
    <xf numFmtId="3" fontId="1" fillId="0" borderId="37" xfId="10" applyNumberFormat="1" applyFont="1" applyBorder="1" applyAlignment="1">
      <alignment horizontal="right" vertical="center"/>
    </xf>
    <xf numFmtId="3" fontId="1" fillId="0" borderId="19" xfId="10" applyNumberFormat="1" applyFont="1" applyBorder="1" applyAlignment="1">
      <alignment horizontal="right" vertical="center"/>
    </xf>
    <xf numFmtId="3" fontId="1" fillId="0" borderId="20" xfId="10" applyNumberFormat="1" applyFont="1" applyBorder="1" applyAlignment="1">
      <alignment horizontal="right" vertical="center"/>
    </xf>
    <xf numFmtId="3" fontId="4" fillId="0" borderId="4" xfId="7" applyNumberFormat="1" applyFont="1" applyBorder="1" applyAlignment="1">
      <alignment vertical="center"/>
    </xf>
    <xf numFmtId="3" fontId="4" fillId="0" borderId="16" xfId="7" applyNumberFormat="1" applyFont="1" applyBorder="1" applyAlignment="1">
      <alignment horizontal="right" vertical="center"/>
    </xf>
    <xf numFmtId="3" fontId="4" fillId="0" borderId="17" xfId="7" applyNumberFormat="1" applyFont="1" applyBorder="1" applyAlignment="1">
      <alignment horizontal="right" vertical="center"/>
    </xf>
    <xf numFmtId="3" fontId="4" fillId="0" borderId="18" xfId="7" applyNumberFormat="1" applyFont="1" applyBorder="1" applyAlignment="1">
      <alignment horizontal="right" vertical="center"/>
    </xf>
    <xf numFmtId="3" fontId="1" fillId="0" borderId="38" xfId="7" applyNumberFormat="1" applyFont="1" applyBorder="1" applyAlignment="1">
      <alignment horizontal="right" vertical="center"/>
    </xf>
    <xf numFmtId="3" fontId="1" fillId="0" borderId="19" xfId="7" applyNumberFormat="1" applyFont="1" applyBorder="1" applyAlignment="1">
      <alignment horizontal="right" vertical="center"/>
    </xf>
    <xf numFmtId="3" fontId="1" fillId="0" borderId="20" xfId="7" applyNumberFormat="1" applyFont="1" applyBorder="1" applyAlignment="1">
      <alignment horizontal="right" vertical="center"/>
    </xf>
    <xf numFmtId="3" fontId="1" fillId="0" borderId="39" xfId="7" applyNumberFormat="1" applyFont="1" applyBorder="1" applyAlignment="1">
      <alignment horizontal="right" vertical="center"/>
    </xf>
    <xf numFmtId="49" fontId="0" fillId="0" borderId="0" xfId="0" applyNumberFormat="1"/>
    <xf numFmtId="0" fontId="0" fillId="2" borderId="0" xfId="0" applyFill="1"/>
    <xf numFmtId="0" fontId="12" fillId="2" borderId="0" xfId="0" applyFont="1" applyFill="1"/>
    <xf numFmtId="165" fontId="0" fillId="0" borderId="0" xfId="0" applyNumberFormat="1"/>
    <xf numFmtId="0" fontId="12" fillId="0" borderId="0" xfId="0" applyFont="1" applyAlignment="1">
      <alignment vertical="center"/>
    </xf>
    <xf numFmtId="0" fontId="13" fillId="0" borderId="0" xfId="7" applyFont="1" applyAlignment="1">
      <alignment horizontal="left" vertical="center"/>
    </xf>
    <xf numFmtId="0" fontId="14" fillId="0" borderId="0" xfId="7" applyFont="1" applyAlignment="1">
      <alignment horizontal="center" vertical="center"/>
    </xf>
    <xf numFmtId="14" fontId="14" fillId="0" borderId="0" xfId="7" applyNumberFormat="1" applyFont="1" applyAlignment="1">
      <alignment horizontal="center" vertical="center"/>
    </xf>
    <xf numFmtId="14" fontId="14" fillId="0" borderId="0" xfId="7" applyNumberFormat="1" applyFont="1" applyAlignment="1">
      <alignment horizontal="right" vertical="center"/>
    </xf>
    <xf numFmtId="165" fontId="19" fillId="0" borderId="35" xfId="0" applyNumberFormat="1" applyFont="1" applyBorder="1" applyAlignment="1">
      <alignment horizontal="center" vertical="center" wrapText="1"/>
    </xf>
    <xf numFmtId="165" fontId="18" fillId="0" borderId="0" xfId="7" applyNumberFormat="1" applyFont="1" applyAlignment="1">
      <alignment horizontal="center" vertical="center" wrapText="1"/>
    </xf>
    <xf numFmtId="0" fontId="19" fillId="2" borderId="9" xfId="0" applyFont="1" applyFill="1" applyBorder="1" applyAlignment="1">
      <alignment horizontal="center" vertical="center" wrapText="1"/>
    </xf>
    <xf numFmtId="0" fontId="23" fillId="2" borderId="9" xfId="0" applyFont="1" applyFill="1" applyBorder="1" applyAlignment="1">
      <alignment horizontal="justify" vertical="center" wrapText="1"/>
    </xf>
    <xf numFmtId="49" fontId="19" fillId="2" borderId="9" xfId="0" applyNumberFormat="1" applyFont="1" applyFill="1" applyBorder="1" applyAlignment="1">
      <alignment horizontal="center" vertical="center" wrapText="1"/>
    </xf>
    <xf numFmtId="165" fontId="14" fillId="0" borderId="0" xfId="7" applyNumberFormat="1" applyFont="1" applyAlignment="1">
      <alignment horizontal="center" vertical="center" wrapText="1"/>
    </xf>
    <xf numFmtId="165" fontId="0" fillId="0" borderId="0" xfId="0" applyNumberFormat="1" applyAlignment="1">
      <alignment vertical="center"/>
    </xf>
    <xf numFmtId="0" fontId="20" fillId="2" borderId="9" xfId="0" applyFont="1" applyFill="1" applyBorder="1" applyAlignment="1">
      <alignment horizontal="justify" vertical="center" wrapText="1"/>
    </xf>
    <xf numFmtId="0" fontId="25" fillId="0" borderId="0" xfId="7" applyFont="1" applyAlignment="1">
      <alignment horizontal="left" vertical="center"/>
    </xf>
    <xf numFmtId="0" fontId="27" fillId="0" borderId="0" xfId="7" applyFont="1" applyAlignment="1">
      <alignment horizontal="left" vertical="center"/>
    </xf>
    <xf numFmtId="0" fontId="0" fillId="5" borderId="0" xfId="0" applyFill="1"/>
    <xf numFmtId="49" fontId="22" fillId="6" borderId="9" xfId="0" applyNumberFormat="1" applyFont="1" applyFill="1" applyBorder="1" applyAlignment="1">
      <alignment horizontal="center" vertical="center" wrapText="1"/>
    </xf>
    <xf numFmtId="0" fontId="24" fillId="6" borderId="9" xfId="0" applyFont="1" applyFill="1" applyBorder="1" applyAlignment="1">
      <alignment horizontal="justify" vertical="center" wrapText="1"/>
    </xf>
    <xf numFmtId="0" fontId="22" fillId="6" borderId="9" xfId="0" applyFont="1" applyFill="1" applyBorder="1" applyAlignment="1">
      <alignment horizontal="center" vertical="center" wrapText="1"/>
    </xf>
    <xf numFmtId="165" fontId="24" fillId="6" borderId="4" xfId="0" applyNumberFormat="1" applyFont="1" applyFill="1" applyBorder="1" applyAlignment="1">
      <alignment horizontal="center" vertical="center" wrapText="1"/>
    </xf>
    <xf numFmtId="165" fontId="22" fillId="6" borderId="35" xfId="0" applyNumberFormat="1" applyFont="1" applyFill="1" applyBorder="1" applyAlignment="1">
      <alignment horizontal="center" vertical="center" wrapText="1"/>
    </xf>
    <xf numFmtId="165" fontId="21" fillId="7" borderId="35" xfId="0" applyNumberFormat="1" applyFont="1" applyFill="1" applyBorder="1" applyAlignment="1">
      <alignment horizontal="center" vertical="center" wrapText="1"/>
    </xf>
    <xf numFmtId="0" fontId="12" fillId="7" borderId="0" xfId="0" applyFont="1" applyFill="1"/>
    <xf numFmtId="49" fontId="28" fillId="2" borderId="33" xfId="0" applyNumberFormat="1" applyFont="1" applyFill="1" applyBorder="1" applyAlignment="1">
      <alignment horizontal="center" vertical="center" wrapText="1"/>
    </xf>
    <xf numFmtId="165" fontId="0" fillId="0" borderId="23" xfId="0" applyNumberFormat="1" applyBorder="1" applyAlignment="1">
      <alignment horizontal="center" vertical="center"/>
    </xf>
    <xf numFmtId="165" fontId="0" fillId="0" borderId="36" xfId="0" applyNumberFormat="1" applyBorder="1" applyAlignment="1">
      <alignment horizontal="center" vertical="center"/>
    </xf>
    <xf numFmtId="0" fontId="0" fillId="0" borderId="0" xfId="0" applyAlignment="1">
      <alignment vertical="center"/>
    </xf>
    <xf numFmtId="9" fontId="0" fillId="0" borderId="35" xfId="0" applyNumberFormat="1" applyBorder="1" applyAlignment="1">
      <alignment horizontal="center" vertical="center"/>
    </xf>
    <xf numFmtId="165" fontId="17" fillId="8" borderId="36" xfId="0" applyNumberFormat="1" applyFont="1" applyFill="1" applyBorder="1" applyAlignment="1">
      <alignment horizontal="center" vertical="center"/>
    </xf>
    <xf numFmtId="0" fontId="25" fillId="4" borderId="35" xfId="0" applyFont="1" applyFill="1" applyBorder="1" applyAlignment="1">
      <alignment horizontal="center" vertical="center"/>
    </xf>
    <xf numFmtId="0" fontId="21" fillId="0" borderId="9" xfId="0" applyFont="1" applyBorder="1" applyAlignment="1">
      <alignment horizontal="justify" vertical="center" wrapText="1"/>
    </xf>
    <xf numFmtId="16" fontId="19" fillId="0" borderId="35" xfId="0" quotePrefix="1" applyNumberFormat="1" applyFont="1" applyBorder="1" applyAlignment="1">
      <alignment horizontal="center" vertical="center" wrapText="1"/>
    </xf>
    <xf numFmtId="0" fontId="27" fillId="0" borderId="0" xfId="0" applyFont="1" applyAlignment="1">
      <alignment vertical="center"/>
    </xf>
    <xf numFmtId="0" fontId="17" fillId="0" borderId="0" xfId="0" applyFont="1" applyAlignment="1">
      <alignment vertical="center"/>
    </xf>
    <xf numFmtId="0" fontId="29" fillId="0" borderId="0" xfId="7" applyFont="1" applyAlignment="1">
      <alignment horizontal="left"/>
    </xf>
    <xf numFmtId="14" fontId="29" fillId="0" borderId="0" xfId="7" applyNumberFormat="1" applyFont="1" applyAlignment="1">
      <alignment horizontal="left"/>
    </xf>
    <xf numFmtId="169" fontId="10" fillId="0" borderId="0" xfId="18" applyNumberFormat="1" applyAlignment="1">
      <alignment horizontal="right" vertical="center"/>
    </xf>
    <xf numFmtId="0" fontId="25" fillId="0" borderId="35" xfId="7" applyFont="1" applyBorder="1" applyAlignment="1">
      <alignment horizontal="left" vertical="center"/>
    </xf>
    <xf numFmtId="170" fontId="13" fillId="3" borderId="40" xfId="18" applyNumberFormat="1" applyFont="1" applyFill="1" applyBorder="1" applyAlignment="1" applyProtection="1">
      <alignment horizontal="right" vertical="center"/>
      <protection locked="0"/>
    </xf>
    <xf numFmtId="170" fontId="13" fillId="3" borderId="0" xfId="18" applyNumberFormat="1" applyFont="1" applyFill="1" applyAlignment="1" applyProtection="1">
      <alignment horizontal="right" vertical="center"/>
      <protection locked="0"/>
    </xf>
    <xf numFmtId="170" fontId="13" fillId="3" borderId="35" xfId="18" applyNumberFormat="1" applyFont="1" applyFill="1" applyBorder="1" applyAlignment="1" applyProtection="1">
      <alignment horizontal="right" vertical="center"/>
      <protection locked="0"/>
    </xf>
    <xf numFmtId="170" fontId="13" fillId="3" borderId="33" xfId="18" applyNumberFormat="1" applyFont="1" applyFill="1" applyBorder="1" applyAlignment="1" applyProtection="1">
      <alignment horizontal="right" vertical="center"/>
      <protection locked="0"/>
    </xf>
    <xf numFmtId="170" fontId="13" fillId="3" borderId="9" xfId="18" applyNumberFormat="1" applyFont="1" applyFill="1" applyBorder="1" applyAlignment="1" applyProtection="1">
      <alignment horizontal="right" vertical="center"/>
      <protection locked="0"/>
    </xf>
    <xf numFmtId="165" fontId="18" fillId="0" borderId="0" xfId="7" applyNumberFormat="1" applyFont="1" applyAlignment="1">
      <alignment horizontal="center" vertical="center" wrapText="1"/>
    </xf>
    <xf numFmtId="49" fontId="26" fillId="6" borderId="34" xfId="0" applyNumberFormat="1" applyFont="1" applyFill="1" applyBorder="1" applyAlignment="1">
      <alignment horizontal="left" vertical="center" wrapText="1"/>
    </xf>
    <xf numFmtId="49" fontId="26" fillId="6" borderId="22" xfId="0" applyNumberFormat="1" applyFont="1" applyFill="1" applyBorder="1" applyAlignment="1">
      <alignment horizontal="left" vertical="center" wrapText="1"/>
    </xf>
    <xf numFmtId="49" fontId="26" fillId="6" borderId="36" xfId="0" applyNumberFormat="1" applyFont="1" applyFill="1" applyBorder="1" applyAlignment="1">
      <alignment horizontal="left" vertical="center" wrapText="1"/>
    </xf>
    <xf numFmtId="49" fontId="22" fillId="7" borderId="34" xfId="0" applyNumberFormat="1" applyFont="1" applyFill="1" applyBorder="1" applyAlignment="1">
      <alignment horizontal="left" vertical="center" wrapText="1"/>
    </xf>
    <xf numFmtId="49" fontId="22" fillId="7" borderId="22" xfId="0" applyNumberFormat="1" applyFont="1" applyFill="1" applyBorder="1" applyAlignment="1">
      <alignment horizontal="left" vertical="center" wrapText="1"/>
    </xf>
    <xf numFmtId="49" fontId="22" fillId="7" borderId="36"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0" fontId="24" fillId="2" borderId="21" xfId="0" applyFont="1" applyFill="1" applyBorder="1" applyAlignment="1">
      <alignment horizontal="left" vertical="center" wrapText="1"/>
    </xf>
    <xf numFmtId="0" fontId="24" fillId="2" borderId="23" xfId="0" applyFont="1" applyFill="1" applyBorder="1" applyAlignment="1">
      <alignment horizontal="left" vertical="center" wrapText="1"/>
    </xf>
    <xf numFmtId="49" fontId="26" fillId="4" borderId="35" xfId="0" applyNumberFormat="1" applyFont="1" applyFill="1" applyBorder="1" applyAlignment="1">
      <alignment horizontal="left" vertical="center" wrapText="1"/>
    </xf>
    <xf numFmtId="9" fontId="13" fillId="3" borderId="40" xfId="4" applyFont="1" applyFill="1" applyBorder="1" applyAlignment="1" applyProtection="1">
      <alignment horizontal="left" vertical="center" wrapText="1"/>
      <protection locked="0"/>
    </xf>
    <xf numFmtId="9" fontId="13" fillId="3" borderId="41" xfId="4" applyFont="1" applyFill="1" applyBorder="1" applyAlignment="1" applyProtection="1">
      <alignment horizontal="left" vertical="center" wrapText="1"/>
      <protection locked="0"/>
    </xf>
    <xf numFmtId="49" fontId="0" fillId="0" borderId="35" xfId="0" applyNumberFormat="1" applyBorder="1" applyAlignment="1">
      <alignment horizontal="center"/>
    </xf>
    <xf numFmtId="0" fontId="17" fillId="0" borderId="34" xfId="0" applyFont="1" applyBorder="1" applyAlignment="1">
      <alignment horizontal="left" vertical="center"/>
    </xf>
    <xf numFmtId="0" fontId="17" fillId="0" borderId="22" xfId="0" applyFont="1" applyBorder="1" applyAlignment="1">
      <alignment horizontal="left" vertical="center"/>
    </xf>
    <xf numFmtId="0" fontId="17" fillId="0" borderId="36" xfId="0" applyFont="1" applyBorder="1" applyAlignment="1">
      <alignment horizontal="left" vertical="center"/>
    </xf>
    <xf numFmtId="0" fontId="13" fillId="8" borderId="34" xfId="0" applyFont="1" applyFill="1" applyBorder="1" applyAlignment="1">
      <alignment horizontal="left" vertical="center" wrapText="1"/>
    </xf>
    <xf numFmtId="0" fontId="13" fillId="8" borderId="22" xfId="0" applyFont="1" applyFill="1" applyBorder="1" applyAlignment="1">
      <alignment horizontal="left" vertical="center" wrapText="1"/>
    </xf>
    <xf numFmtId="0" fontId="13" fillId="8" borderId="36" xfId="0" applyFont="1" applyFill="1" applyBorder="1" applyAlignment="1">
      <alignment horizontal="left" vertical="center" wrapText="1"/>
    </xf>
    <xf numFmtId="10" fontId="13" fillId="3" borderId="35" xfId="18" applyNumberFormat="1" applyFont="1" applyFill="1" applyBorder="1" applyAlignment="1" applyProtection="1">
      <alignment horizontal="right" vertical="center"/>
      <protection locked="0"/>
    </xf>
  </cellXfs>
  <cellStyles count="19">
    <cellStyle name="Dezimal 2" xfId="1" xr:uid="{00000000-0005-0000-0000-000000000000}"/>
    <cellStyle name="Dezimal 3" xfId="2" xr:uid="{00000000-0005-0000-0000-000001000000}"/>
    <cellStyle name="Euro" xfId="3" xr:uid="{00000000-0005-0000-0000-000002000000}"/>
    <cellStyle name="Komma 2" xfId="11" xr:uid="{E19FFB9A-E2CD-4FC3-8F9D-5EE0AE2CA597}"/>
    <cellStyle name="Prozent" xfId="4" builtinId="5"/>
    <cellStyle name="Prozent 2" xfId="5" xr:uid="{00000000-0005-0000-0000-000005000000}"/>
    <cellStyle name="Standard" xfId="0" builtinId="0"/>
    <cellStyle name="Standard 2" xfId="6" xr:uid="{00000000-0005-0000-0000-000007000000}"/>
    <cellStyle name="Standard 2 2" xfId="7" xr:uid="{00000000-0005-0000-0000-000008000000}"/>
    <cellStyle name="Standard 2 3" xfId="13" xr:uid="{41F39EB1-D4CF-46E8-97DA-69388D790731}"/>
    <cellStyle name="Standard 3" xfId="8" xr:uid="{00000000-0005-0000-0000-000009000000}"/>
    <cellStyle name="Standard 4" xfId="12" xr:uid="{5A7B6826-0B69-4FC1-A02E-5BF196893F42}"/>
    <cellStyle name="Standard 4 2" xfId="17" xr:uid="{16905436-7319-4F01-826D-F431E12FB291}"/>
    <cellStyle name="Standard 6" xfId="18" xr:uid="{42ECC4B0-0ECC-4F3F-9D15-09D0FD0F85E1}"/>
    <cellStyle name="Standard_GYM-Schwellenwertberechnung VOF 25.01.2005" xfId="9" xr:uid="{00000000-0005-0000-0000-00000A000000}"/>
    <cellStyle name="Standard_Honorarentwurf GWA 02.09.03" xfId="10" xr:uid="{00000000-0005-0000-0000-00000C000000}"/>
    <cellStyle name="Währung 2" xfId="14" xr:uid="{0C258090-8E7F-477B-8EAC-E2B601A35628}"/>
    <cellStyle name="Währung 2 2 2" xfId="16" xr:uid="{FDFC7DB9-8D84-4779-9B6D-D1429E1317B4}"/>
    <cellStyle name="Währung 5" xfId="15" xr:uid="{8100F122-9FCA-448B-917F-17CFE38E0634}"/>
  </cellStyles>
  <dxfs count="0"/>
  <tableStyles count="0" defaultTableStyle="TableStyleMedium9"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502227</xdr:colOff>
      <xdr:row>0</xdr:row>
      <xdr:rowOff>0</xdr:rowOff>
    </xdr:from>
    <xdr:to>
      <xdr:col>6</xdr:col>
      <xdr:colOff>13028</xdr:colOff>
      <xdr:row>1</xdr:row>
      <xdr:rowOff>143477</xdr:rowOff>
    </xdr:to>
    <xdr:pic>
      <xdr:nvPicPr>
        <xdr:cNvPr id="3" name="Grafik 2">
          <a:extLst>
            <a:ext uri="{FF2B5EF4-FFF2-40B4-BE49-F238E27FC236}">
              <a16:creationId xmlns:a16="http://schemas.microsoft.com/office/drawing/2014/main" id="{276FCAEA-43BE-44F6-8F97-C98F300A6F5B}"/>
            </a:ext>
          </a:extLst>
        </xdr:cNvPr>
        <xdr:cNvPicPr>
          <a:picLocks noChangeAspect="1"/>
        </xdr:cNvPicPr>
      </xdr:nvPicPr>
      <xdr:blipFill>
        <a:blip xmlns:r="http://schemas.openxmlformats.org/officeDocument/2006/relationships" r:embed="rId1"/>
        <a:stretch>
          <a:fillRect/>
        </a:stretch>
      </xdr:blipFill>
      <xdr:spPr>
        <a:xfrm>
          <a:off x="7732568" y="0"/>
          <a:ext cx="1363846" cy="33397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showGridLines="0" view="pageBreakPreview" zoomScaleNormal="100" zoomScaleSheetLayoutView="100" workbookViewId="0">
      <selection activeCell="B3" sqref="B3"/>
    </sheetView>
  </sheetViews>
  <sheetFormatPr baseColWidth="10" defaultColWidth="12.85546875" defaultRowHeight="15" customHeight="1"/>
  <cols>
    <col min="1" max="16384" width="12.85546875" style="8"/>
  </cols>
  <sheetData>
    <row r="1" spans="1:11" ht="15" customHeight="1">
      <c r="A1" s="3"/>
      <c r="B1" s="4"/>
      <c r="C1" s="4"/>
      <c r="D1" s="4"/>
      <c r="E1" s="5"/>
      <c r="F1" s="5"/>
      <c r="G1" s="5"/>
      <c r="H1" s="5"/>
      <c r="I1" s="5"/>
      <c r="J1" s="6"/>
      <c r="K1" s="7"/>
    </row>
    <row r="2" spans="1:11" ht="15" customHeight="1">
      <c r="A2" s="9"/>
      <c r="B2" s="10" t="s">
        <v>0</v>
      </c>
      <c r="C2" s="11"/>
      <c r="D2" s="12"/>
      <c r="E2" s="12"/>
      <c r="F2" s="12"/>
      <c r="G2" s="12"/>
      <c r="H2" s="12"/>
      <c r="I2" s="143"/>
      <c r="J2" s="2"/>
    </row>
    <row r="3" spans="1:11" ht="15" customHeight="1" thickBot="1">
      <c r="A3" s="9"/>
      <c r="B3" s="14" t="s">
        <v>1</v>
      </c>
      <c r="C3" s="15"/>
      <c r="D3" s="15"/>
      <c r="E3" s="15"/>
      <c r="F3" s="15"/>
      <c r="G3" s="15"/>
      <c r="H3" s="15"/>
      <c r="I3" s="2"/>
      <c r="J3" s="16"/>
      <c r="K3" s="15"/>
    </row>
    <row r="4" spans="1:11" ht="15" customHeight="1">
      <c r="A4" s="17"/>
      <c r="B4" s="18"/>
      <c r="C4" s="19"/>
      <c r="D4" s="20" t="s">
        <v>2</v>
      </c>
      <c r="E4" s="21" t="s">
        <v>2</v>
      </c>
      <c r="F4" s="21" t="s">
        <v>2</v>
      </c>
      <c r="G4" s="21" t="s">
        <v>2</v>
      </c>
      <c r="H4" s="21" t="s">
        <v>2</v>
      </c>
      <c r="I4" s="21" t="s">
        <v>3</v>
      </c>
      <c r="J4" s="22"/>
      <c r="K4" s="23"/>
    </row>
    <row r="5" spans="1:11" ht="15" customHeight="1">
      <c r="A5" s="17"/>
      <c r="B5" s="17"/>
      <c r="C5" s="24" t="s">
        <v>4</v>
      </c>
      <c r="D5" s="25" t="s">
        <v>5</v>
      </c>
      <c r="E5" s="22" t="s">
        <v>6</v>
      </c>
      <c r="F5" s="22" t="s">
        <v>7</v>
      </c>
      <c r="G5" s="22" t="s">
        <v>8</v>
      </c>
      <c r="H5" s="22" t="s">
        <v>9</v>
      </c>
      <c r="I5" s="22" t="s">
        <v>9</v>
      </c>
      <c r="J5" s="22"/>
      <c r="K5" s="23"/>
    </row>
    <row r="6" spans="1:11" ht="15" customHeight="1" thickBot="1">
      <c r="A6" s="9"/>
      <c r="B6" s="9"/>
      <c r="C6" s="26"/>
      <c r="D6" s="27"/>
      <c r="E6" s="16"/>
      <c r="F6" s="16"/>
      <c r="G6" s="16"/>
      <c r="H6" s="16"/>
      <c r="I6" s="28"/>
      <c r="J6" s="28"/>
      <c r="K6" s="15"/>
    </row>
    <row r="7" spans="1:11" ht="15" customHeight="1">
      <c r="A7" s="29"/>
      <c r="B7" s="30"/>
      <c r="C7" s="31">
        <v>0</v>
      </c>
      <c r="D7" s="32">
        <v>0</v>
      </c>
      <c r="E7" s="33">
        <v>0</v>
      </c>
      <c r="F7" s="33">
        <v>0</v>
      </c>
      <c r="G7" s="33">
        <v>0</v>
      </c>
      <c r="H7" s="33">
        <v>0</v>
      </c>
      <c r="I7" s="33">
        <v>0</v>
      </c>
      <c r="J7" s="34"/>
      <c r="K7" s="35"/>
    </row>
    <row r="8" spans="1:11" ht="15" customHeight="1">
      <c r="A8" s="29"/>
      <c r="B8" s="36">
        <v>0</v>
      </c>
      <c r="C8" s="37">
        <v>25000</v>
      </c>
      <c r="D8" s="38">
        <v>3120</v>
      </c>
      <c r="E8" s="39">
        <v>3657</v>
      </c>
      <c r="F8" s="39">
        <v>4339</v>
      </c>
      <c r="G8" s="39">
        <v>5412</v>
      </c>
      <c r="H8" s="39">
        <v>6049</v>
      </c>
      <c r="I8" s="39">
        <v>6631</v>
      </c>
      <c r="J8" s="34"/>
      <c r="K8" s="35"/>
    </row>
    <row r="9" spans="1:11" ht="15" customHeight="1">
      <c r="A9" s="29"/>
      <c r="B9" s="36">
        <f>C8</f>
        <v>25000</v>
      </c>
      <c r="C9" s="37">
        <v>35000</v>
      </c>
      <c r="D9" s="38">
        <v>4217</v>
      </c>
      <c r="E9" s="39">
        <v>4942</v>
      </c>
      <c r="F9" s="39">
        <v>5865</v>
      </c>
      <c r="G9" s="39">
        <v>7315</v>
      </c>
      <c r="H9" s="39">
        <v>8237</v>
      </c>
      <c r="I9" s="39">
        <v>8962</v>
      </c>
      <c r="J9" s="34"/>
      <c r="K9" s="35"/>
    </row>
    <row r="10" spans="1:11" ht="15" customHeight="1">
      <c r="A10" s="29"/>
      <c r="B10" s="36">
        <f t="shared" ref="B10:B45" si="0">C9</f>
        <v>35000</v>
      </c>
      <c r="C10" s="37">
        <v>50000</v>
      </c>
      <c r="D10" s="38">
        <v>5804</v>
      </c>
      <c r="E10" s="39">
        <v>6801</v>
      </c>
      <c r="F10" s="39">
        <v>8071</v>
      </c>
      <c r="G10" s="39">
        <v>10066</v>
      </c>
      <c r="H10" s="39">
        <v>11336</v>
      </c>
      <c r="I10" s="39">
        <v>12333</v>
      </c>
      <c r="J10" s="34"/>
      <c r="K10" s="35"/>
    </row>
    <row r="11" spans="1:11" ht="15" customHeight="1">
      <c r="A11" s="29"/>
      <c r="B11" s="36">
        <f t="shared" si="0"/>
        <v>50000</v>
      </c>
      <c r="C11" s="37">
        <v>75000</v>
      </c>
      <c r="D11" s="38">
        <v>8342</v>
      </c>
      <c r="E11" s="39">
        <v>9776</v>
      </c>
      <c r="F11" s="39">
        <v>11601</v>
      </c>
      <c r="G11" s="39">
        <v>14469</v>
      </c>
      <c r="H11" s="39">
        <v>16293</v>
      </c>
      <c r="I11" s="39">
        <v>17727</v>
      </c>
      <c r="J11" s="34"/>
      <c r="K11" s="35"/>
    </row>
    <row r="12" spans="1:11" ht="15" customHeight="1">
      <c r="A12" s="29"/>
      <c r="B12" s="36">
        <f t="shared" si="0"/>
        <v>75000</v>
      </c>
      <c r="C12" s="37">
        <v>100000</v>
      </c>
      <c r="D12" s="38">
        <v>10790</v>
      </c>
      <c r="E12" s="39">
        <v>12644</v>
      </c>
      <c r="F12" s="39">
        <v>15005</v>
      </c>
      <c r="G12" s="39">
        <v>18713</v>
      </c>
      <c r="H12" s="39">
        <v>21074</v>
      </c>
      <c r="I12" s="39">
        <v>22928</v>
      </c>
      <c r="J12" s="34"/>
      <c r="K12" s="35"/>
    </row>
    <row r="13" spans="1:11" ht="15" customHeight="1">
      <c r="A13" s="29"/>
      <c r="B13" s="36">
        <f t="shared" si="0"/>
        <v>100000</v>
      </c>
      <c r="C13" s="37">
        <v>150000</v>
      </c>
      <c r="D13" s="38">
        <v>15500</v>
      </c>
      <c r="E13" s="39">
        <v>18164</v>
      </c>
      <c r="F13" s="39">
        <v>21555</v>
      </c>
      <c r="G13" s="39">
        <v>26883</v>
      </c>
      <c r="H13" s="39">
        <v>30274</v>
      </c>
      <c r="I13" s="39">
        <v>32938</v>
      </c>
      <c r="J13" s="34"/>
      <c r="K13" s="35"/>
    </row>
    <row r="14" spans="1:11" ht="15" customHeight="1">
      <c r="A14" s="29"/>
      <c r="B14" s="36">
        <f t="shared" si="0"/>
        <v>150000</v>
      </c>
      <c r="C14" s="37">
        <v>200000</v>
      </c>
      <c r="D14" s="38">
        <v>20037</v>
      </c>
      <c r="E14" s="39">
        <v>23480</v>
      </c>
      <c r="F14" s="39">
        <v>27863</v>
      </c>
      <c r="G14" s="39">
        <v>34751</v>
      </c>
      <c r="H14" s="39">
        <v>39134</v>
      </c>
      <c r="I14" s="39">
        <v>42578</v>
      </c>
      <c r="J14" s="34"/>
      <c r="K14" s="35"/>
    </row>
    <row r="15" spans="1:11" ht="15" customHeight="1">
      <c r="A15" s="29"/>
      <c r="B15" s="36">
        <f t="shared" si="0"/>
        <v>200000</v>
      </c>
      <c r="C15" s="37">
        <v>300000</v>
      </c>
      <c r="D15" s="38">
        <v>28750</v>
      </c>
      <c r="E15" s="39">
        <v>33692</v>
      </c>
      <c r="F15" s="39">
        <v>39981</v>
      </c>
      <c r="G15" s="39">
        <v>49864</v>
      </c>
      <c r="H15" s="39">
        <v>56153</v>
      </c>
      <c r="I15" s="39">
        <v>61095</v>
      </c>
      <c r="J15" s="34"/>
      <c r="K15" s="35"/>
    </row>
    <row r="16" spans="1:11" ht="15" customHeight="1">
      <c r="A16" s="29"/>
      <c r="B16" s="36">
        <f t="shared" si="0"/>
        <v>300000</v>
      </c>
      <c r="C16" s="37">
        <v>500000</v>
      </c>
      <c r="D16" s="38">
        <v>45232</v>
      </c>
      <c r="E16" s="39">
        <v>53006</v>
      </c>
      <c r="F16" s="39">
        <v>62900</v>
      </c>
      <c r="G16" s="39">
        <v>78449</v>
      </c>
      <c r="H16" s="39">
        <v>88343</v>
      </c>
      <c r="I16" s="39">
        <v>96118</v>
      </c>
      <c r="J16" s="34"/>
      <c r="K16" s="35"/>
    </row>
    <row r="17" spans="1:11" ht="15" customHeight="1">
      <c r="A17" s="29"/>
      <c r="B17" s="36">
        <f t="shared" si="0"/>
        <v>500000</v>
      </c>
      <c r="C17" s="37">
        <v>750000</v>
      </c>
      <c r="D17" s="38">
        <v>64666</v>
      </c>
      <c r="E17" s="39">
        <v>75781</v>
      </c>
      <c r="F17" s="39">
        <v>89927</v>
      </c>
      <c r="G17" s="39">
        <v>112156</v>
      </c>
      <c r="H17" s="39">
        <v>126301</v>
      </c>
      <c r="I17" s="39">
        <v>137416</v>
      </c>
      <c r="J17" s="34"/>
      <c r="K17" s="35"/>
    </row>
    <row r="18" spans="1:11" ht="15" customHeight="1">
      <c r="A18" s="29"/>
      <c r="B18" s="36">
        <f t="shared" si="0"/>
        <v>750000</v>
      </c>
      <c r="C18" s="37">
        <v>1000000</v>
      </c>
      <c r="D18" s="38">
        <v>83182</v>
      </c>
      <c r="E18" s="39">
        <v>97479</v>
      </c>
      <c r="F18" s="39">
        <v>115675</v>
      </c>
      <c r="G18" s="39">
        <v>144268</v>
      </c>
      <c r="H18" s="39">
        <v>162464</v>
      </c>
      <c r="I18" s="39">
        <v>176761</v>
      </c>
      <c r="J18" s="34"/>
      <c r="K18" s="35"/>
    </row>
    <row r="19" spans="1:11" ht="15" customHeight="1">
      <c r="A19" s="29"/>
      <c r="B19" s="36">
        <f t="shared" si="0"/>
        <v>1000000</v>
      </c>
      <c r="C19" s="37">
        <v>1500000</v>
      </c>
      <c r="D19" s="38">
        <v>119307</v>
      </c>
      <c r="E19" s="39">
        <v>139813</v>
      </c>
      <c r="F19" s="39">
        <v>165911</v>
      </c>
      <c r="G19" s="39">
        <v>206923</v>
      </c>
      <c r="H19" s="39">
        <v>233022</v>
      </c>
      <c r="I19" s="39">
        <v>253527</v>
      </c>
      <c r="J19" s="34"/>
      <c r="K19" s="35"/>
    </row>
    <row r="20" spans="1:11" ht="15" customHeight="1">
      <c r="A20" s="29"/>
      <c r="B20" s="36">
        <f t="shared" si="0"/>
        <v>1500000</v>
      </c>
      <c r="C20" s="37">
        <v>2000000</v>
      </c>
      <c r="D20" s="38">
        <v>153965</v>
      </c>
      <c r="E20" s="39">
        <v>180428</v>
      </c>
      <c r="F20" s="39">
        <v>214108</v>
      </c>
      <c r="G20" s="39">
        <v>267034</v>
      </c>
      <c r="H20" s="39">
        <v>300714</v>
      </c>
      <c r="I20" s="39">
        <v>327177</v>
      </c>
      <c r="J20" s="34"/>
      <c r="K20" s="35"/>
    </row>
    <row r="21" spans="1:11" ht="15" customHeight="1">
      <c r="A21" s="29"/>
      <c r="B21" s="36">
        <f t="shared" si="0"/>
        <v>2000000</v>
      </c>
      <c r="C21" s="37">
        <v>3000000</v>
      </c>
      <c r="D21" s="38">
        <v>220161</v>
      </c>
      <c r="E21" s="39">
        <v>258002</v>
      </c>
      <c r="F21" s="39">
        <v>306162</v>
      </c>
      <c r="G21" s="39">
        <v>381843</v>
      </c>
      <c r="H21" s="39">
        <v>430003</v>
      </c>
      <c r="I21" s="39">
        <v>467843</v>
      </c>
      <c r="J21" s="34"/>
      <c r="K21" s="35"/>
    </row>
    <row r="22" spans="1:11" ht="15" customHeight="1">
      <c r="A22" s="29"/>
      <c r="B22" s="36">
        <f t="shared" si="0"/>
        <v>3000000</v>
      </c>
      <c r="C22" s="37">
        <v>5000000</v>
      </c>
      <c r="D22" s="38">
        <v>343879</v>
      </c>
      <c r="E22" s="39">
        <v>402984</v>
      </c>
      <c r="F22" s="39">
        <v>478207</v>
      </c>
      <c r="G22" s="39">
        <v>596416</v>
      </c>
      <c r="H22" s="39">
        <v>671640</v>
      </c>
      <c r="I22" s="39">
        <v>730744</v>
      </c>
      <c r="J22" s="34"/>
      <c r="K22" s="35"/>
    </row>
    <row r="23" spans="1:11" ht="15" customHeight="1">
      <c r="A23" s="29"/>
      <c r="B23" s="36">
        <f t="shared" si="0"/>
        <v>5000000</v>
      </c>
      <c r="C23" s="37">
        <v>7500000</v>
      </c>
      <c r="D23" s="38">
        <v>493923</v>
      </c>
      <c r="E23" s="39">
        <v>578816</v>
      </c>
      <c r="F23" s="39">
        <v>686862</v>
      </c>
      <c r="G23" s="39">
        <v>856648</v>
      </c>
      <c r="H23" s="39">
        <v>964694</v>
      </c>
      <c r="I23" s="39">
        <v>1049587</v>
      </c>
      <c r="J23" s="34"/>
      <c r="K23" s="35"/>
    </row>
    <row r="24" spans="1:11" ht="15" customHeight="1">
      <c r="A24" s="29"/>
      <c r="B24" s="36">
        <f t="shared" si="0"/>
        <v>7500000</v>
      </c>
      <c r="C24" s="37">
        <v>10000000</v>
      </c>
      <c r="D24" s="38">
        <v>638277</v>
      </c>
      <c r="E24" s="39">
        <v>747981</v>
      </c>
      <c r="F24" s="39">
        <v>887604</v>
      </c>
      <c r="G24" s="39">
        <v>1107012</v>
      </c>
      <c r="H24" s="39">
        <v>1246635</v>
      </c>
      <c r="I24" s="39">
        <v>1356339</v>
      </c>
      <c r="J24" s="34"/>
      <c r="K24" s="35"/>
    </row>
    <row r="25" spans="1:11" ht="15" customHeight="1">
      <c r="A25" s="29"/>
      <c r="B25" s="36">
        <f t="shared" si="0"/>
        <v>10000000</v>
      </c>
      <c r="C25" s="37">
        <v>15000000</v>
      </c>
      <c r="D25" s="38">
        <v>915129</v>
      </c>
      <c r="E25" s="39">
        <v>1072416</v>
      </c>
      <c r="F25" s="39">
        <v>1272601</v>
      </c>
      <c r="G25" s="39">
        <v>1587176</v>
      </c>
      <c r="H25" s="39">
        <v>1787360</v>
      </c>
      <c r="I25" s="39">
        <v>1944648</v>
      </c>
      <c r="J25" s="34"/>
      <c r="K25" s="35"/>
    </row>
    <row r="26" spans="1:11" ht="15" customHeight="1">
      <c r="A26" s="29"/>
      <c r="B26" s="36">
        <f t="shared" si="0"/>
        <v>15000000</v>
      </c>
      <c r="C26" s="37">
        <v>20000000</v>
      </c>
      <c r="D26" s="38">
        <v>1180414</v>
      </c>
      <c r="E26" s="39">
        <v>1383298</v>
      </c>
      <c r="F26" s="39">
        <v>1641513</v>
      </c>
      <c r="G26" s="39">
        <v>2047281</v>
      </c>
      <c r="H26" s="39">
        <v>2305496</v>
      </c>
      <c r="I26" s="39">
        <v>2508380</v>
      </c>
      <c r="J26" s="34"/>
      <c r="K26" s="35"/>
    </row>
    <row r="27" spans="1:11" ht="15" customHeight="1">
      <c r="A27" s="29"/>
      <c r="B27" s="36">
        <f t="shared" si="0"/>
        <v>20000000</v>
      </c>
      <c r="C27" s="37">
        <v>25000000</v>
      </c>
      <c r="D27" s="38">
        <v>1436874</v>
      </c>
      <c r="E27" s="39">
        <v>1683837</v>
      </c>
      <c r="F27" s="39">
        <v>1998153</v>
      </c>
      <c r="G27" s="39">
        <v>2492079</v>
      </c>
      <c r="H27" s="39">
        <v>2806395</v>
      </c>
      <c r="I27" s="39">
        <v>3053358</v>
      </c>
      <c r="J27" s="34"/>
      <c r="K27" s="35"/>
    </row>
    <row r="28" spans="1:11" ht="15" customHeight="1">
      <c r="A28" s="29"/>
      <c r="B28" s="36">
        <f t="shared" si="0"/>
        <v>25000000</v>
      </c>
      <c r="C28" s="37">
        <v>30000000</v>
      </c>
      <c r="D28" s="38">
        <v>1686080</v>
      </c>
      <c r="E28" s="39">
        <v>1975875</v>
      </c>
      <c r="F28" s="39">
        <v>2344705</v>
      </c>
      <c r="G28" s="39">
        <v>2924295</v>
      </c>
      <c r="H28" s="39">
        <v>3293125</v>
      </c>
      <c r="I28" s="39">
        <v>3582920</v>
      </c>
      <c r="J28" s="34"/>
      <c r="K28" s="35"/>
    </row>
    <row r="29" spans="1:11" ht="15" customHeight="1">
      <c r="A29" s="29"/>
      <c r="B29" s="36">
        <f t="shared" si="0"/>
        <v>30000000</v>
      </c>
      <c r="C29" s="37">
        <v>35000000</v>
      </c>
      <c r="D29" s="38">
        <v>1929060</v>
      </c>
      <c r="E29" s="39">
        <v>2260617</v>
      </c>
      <c r="F29" s="39">
        <v>2682599</v>
      </c>
      <c r="G29" s="39">
        <v>3345713</v>
      </c>
      <c r="H29" s="39">
        <v>3767695</v>
      </c>
      <c r="I29" s="39">
        <v>4099252</v>
      </c>
      <c r="J29" s="34"/>
      <c r="K29" s="35"/>
    </row>
    <row r="30" spans="1:11" ht="15" customHeight="1">
      <c r="A30" s="29"/>
      <c r="B30" s="36">
        <f t="shared" si="0"/>
        <v>35000000</v>
      </c>
      <c r="C30" s="37">
        <v>40000000</v>
      </c>
      <c r="D30" s="38">
        <v>2166534</v>
      </c>
      <c r="E30" s="39">
        <v>2538907</v>
      </c>
      <c r="F30" s="39">
        <v>3012836</v>
      </c>
      <c r="G30" s="39">
        <v>3757582</v>
      </c>
      <c r="H30" s="39">
        <v>4231512</v>
      </c>
      <c r="I30" s="39">
        <v>4603885</v>
      </c>
      <c r="J30" s="34"/>
      <c r="K30" s="35"/>
    </row>
    <row r="31" spans="1:11" ht="15" customHeight="1">
      <c r="A31" s="29"/>
      <c r="B31" s="36">
        <f t="shared" si="0"/>
        <v>40000000</v>
      </c>
      <c r="C31" s="37">
        <v>45000000</v>
      </c>
      <c r="D31" s="38">
        <v>2399035</v>
      </c>
      <c r="E31" s="39">
        <v>2811369</v>
      </c>
      <c r="F31" s="39">
        <v>3336158</v>
      </c>
      <c r="G31" s="39">
        <v>4160826</v>
      </c>
      <c r="H31" s="39">
        <v>4685615</v>
      </c>
      <c r="I31" s="39">
        <v>5097949</v>
      </c>
      <c r="J31" s="34"/>
      <c r="K31" s="35"/>
    </row>
    <row r="32" spans="1:11" ht="15" customHeight="1">
      <c r="A32" s="29"/>
      <c r="B32" s="36">
        <f t="shared" si="0"/>
        <v>45000000</v>
      </c>
      <c r="C32" s="37">
        <v>50000000</v>
      </c>
      <c r="D32" s="38">
        <v>2626973</v>
      </c>
      <c r="E32" s="39">
        <v>3078484</v>
      </c>
      <c r="F32" s="39">
        <v>3653134</v>
      </c>
      <c r="G32" s="39">
        <v>4556156</v>
      </c>
      <c r="H32" s="39">
        <v>5130807</v>
      </c>
      <c r="I32" s="39">
        <v>5582318</v>
      </c>
      <c r="J32" s="34"/>
      <c r="K32" s="35"/>
    </row>
    <row r="33" spans="1:11" ht="15" customHeight="1">
      <c r="A33" s="29"/>
      <c r="B33" s="36">
        <f t="shared" si="0"/>
        <v>50000000</v>
      </c>
      <c r="C33" s="37">
        <v>55000000</v>
      </c>
      <c r="D33" s="38">
        <v>2850675</v>
      </c>
      <c r="E33" s="39">
        <v>3340635</v>
      </c>
      <c r="F33" s="39">
        <v>3964220</v>
      </c>
      <c r="G33" s="39">
        <v>4944139</v>
      </c>
      <c r="H33" s="39">
        <v>5567724</v>
      </c>
      <c r="I33" s="39">
        <v>6057684</v>
      </c>
      <c r="J33" s="34"/>
      <c r="K33" s="35"/>
    </row>
    <row r="34" spans="1:11" ht="15" customHeight="1">
      <c r="A34" s="29"/>
      <c r="B34" s="36">
        <f t="shared" si="0"/>
        <v>55000000</v>
      </c>
      <c r="C34" s="37">
        <v>60000000</v>
      </c>
      <c r="D34" s="38">
        <v>3070405</v>
      </c>
      <c r="E34" s="39">
        <v>3598131</v>
      </c>
      <c r="F34" s="39">
        <v>4269782</v>
      </c>
      <c r="G34" s="39">
        <v>5325234</v>
      </c>
      <c r="H34" s="39">
        <v>5996885</v>
      </c>
      <c r="I34" s="39">
        <v>6524611</v>
      </c>
      <c r="J34" s="34"/>
      <c r="K34" s="35"/>
    </row>
    <row r="35" spans="1:11" ht="15" customHeight="1">
      <c r="A35" s="29"/>
      <c r="B35" s="36">
        <f t="shared" si="0"/>
        <v>60000000</v>
      </c>
      <c r="C35" s="37">
        <v>65000000</v>
      </c>
      <c r="D35" s="38">
        <v>3286384</v>
      </c>
      <c r="E35" s="39">
        <v>3851231</v>
      </c>
      <c r="F35" s="39">
        <v>4570127</v>
      </c>
      <c r="G35" s="39">
        <v>5699822</v>
      </c>
      <c r="H35" s="39">
        <v>6418718</v>
      </c>
      <c r="I35" s="39">
        <v>6983566</v>
      </c>
      <c r="J35" s="34"/>
      <c r="K35" s="35"/>
    </row>
    <row r="36" spans="1:11" ht="15" customHeight="1">
      <c r="A36" s="29"/>
      <c r="B36" s="36">
        <f t="shared" si="0"/>
        <v>65000000</v>
      </c>
      <c r="C36" s="37">
        <v>70000000</v>
      </c>
      <c r="D36" s="38">
        <v>3498796</v>
      </c>
      <c r="E36" s="39">
        <v>4100152</v>
      </c>
      <c r="F36" s="39">
        <v>4865514</v>
      </c>
      <c r="G36" s="39">
        <v>6068225</v>
      </c>
      <c r="H36" s="39">
        <v>6833586</v>
      </c>
      <c r="I36" s="39">
        <v>7434942</v>
      </c>
      <c r="J36" s="34"/>
      <c r="K36" s="35"/>
    </row>
    <row r="37" spans="1:11" ht="15" customHeight="1">
      <c r="A37" s="29"/>
      <c r="B37" s="36">
        <f t="shared" si="0"/>
        <v>70000000</v>
      </c>
      <c r="C37" s="37">
        <v>75000000</v>
      </c>
      <c r="D37" s="38">
        <v>3707801</v>
      </c>
      <c r="E37" s="39">
        <v>4345079</v>
      </c>
      <c r="F37" s="39">
        <v>5156161</v>
      </c>
      <c r="G37" s="39">
        <v>6430717</v>
      </c>
      <c r="H37" s="39">
        <v>7241799</v>
      </c>
      <c r="I37" s="39">
        <v>7879077</v>
      </c>
      <c r="J37" s="34"/>
      <c r="K37" s="35"/>
    </row>
    <row r="38" spans="1:11" ht="15" customHeight="1">
      <c r="A38" s="29"/>
      <c r="B38" s="36">
        <f t="shared" si="0"/>
        <v>75000000</v>
      </c>
      <c r="C38" s="37">
        <v>100000000</v>
      </c>
      <c r="D38" s="38">
        <v>4705955</v>
      </c>
      <c r="E38" s="39">
        <v>5514791</v>
      </c>
      <c r="F38" s="39">
        <v>6544218</v>
      </c>
      <c r="G38" s="39">
        <v>8161890</v>
      </c>
      <c r="H38" s="39">
        <v>9191318</v>
      </c>
      <c r="I38" s="39">
        <v>10000154</v>
      </c>
      <c r="J38" s="34"/>
      <c r="K38" s="35"/>
    </row>
    <row r="39" spans="1:11" ht="15" customHeight="1">
      <c r="A39" s="29"/>
      <c r="B39" s="36">
        <f t="shared" si="0"/>
        <v>100000000</v>
      </c>
      <c r="C39" s="37">
        <v>150000000</v>
      </c>
      <c r="D39" s="38">
        <v>6499055</v>
      </c>
      <c r="E39" s="39">
        <v>7616080</v>
      </c>
      <c r="F39" s="39">
        <v>9037748</v>
      </c>
      <c r="G39" s="39">
        <v>11271798</v>
      </c>
      <c r="H39" s="39">
        <v>12693466</v>
      </c>
      <c r="I39" s="39">
        <v>13810491</v>
      </c>
      <c r="J39" s="34"/>
      <c r="K39" s="35"/>
    </row>
    <row r="40" spans="1:11" ht="15" customHeight="1">
      <c r="A40" s="29"/>
      <c r="B40" s="36">
        <f t="shared" si="0"/>
        <v>150000000</v>
      </c>
      <c r="C40" s="37">
        <v>200000000</v>
      </c>
      <c r="D40" s="38">
        <v>8059095</v>
      </c>
      <c r="E40" s="39">
        <v>9444252</v>
      </c>
      <c r="F40" s="39">
        <v>11207179</v>
      </c>
      <c r="G40" s="39">
        <v>13977493</v>
      </c>
      <c r="H40" s="39">
        <v>15740421</v>
      </c>
      <c r="I40" s="39">
        <v>17125578</v>
      </c>
      <c r="J40" s="34"/>
      <c r="K40" s="35"/>
    </row>
    <row r="41" spans="1:11" ht="15" customHeight="1">
      <c r="A41" s="29"/>
      <c r="B41" s="36">
        <f t="shared" si="0"/>
        <v>200000000</v>
      </c>
      <c r="C41" s="37">
        <v>250000000</v>
      </c>
      <c r="D41" s="38">
        <v>9411830</v>
      </c>
      <c r="E41" s="39">
        <v>11029488</v>
      </c>
      <c r="F41" s="39">
        <v>13088326</v>
      </c>
      <c r="G41" s="39">
        <v>16323642</v>
      </c>
      <c r="H41" s="39">
        <v>18382480</v>
      </c>
      <c r="I41" s="39">
        <v>20000138</v>
      </c>
      <c r="J41" s="34"/>
      <c r="K41" s="35"/>
    </row>
    <row r="42" spans="1:11" ht="15" customHeight="1">
      <c r="A42" s="29"/>
      <c r="B42" s="36">
        <f t="shared" si="0"/>
        <v>250000000</v>
      </c>
      <c r="C42" s="37">
        <v>300000000</v>
      </c>
      <c r="D42" s="38">
        <v>10573175</v>
      </c>
      <c r="E42" s="39">
        <v>12390440</v>
      </c>
      <c r="F42" s="39">
        <v>14703322</v>
      </c>
      <c r="G42" s="39">
        <v>18337851</v>
      </c>
      <c r="H42" s="39">
        <v>20650733</v>
      </c>
      <c r="I42" s="39">
        <v>22467997</v>
      </c>
      <c r="J42" s="34"/>
      <c r="K42" s="35"/>
    </row>
    <row r="43" spans="1:11" ht="15" customHeight="1">
      <c r="A43" s="29"/>
      <c r="B43" s="36">
        <f t="shared" si="0"/>
        <v>300000000</v>
      </c>
      <c r="C43" s="37">
        <v>400000000</v>
      </c>
      <c r="D43" s="38">
        <v>12364170</v>
      </c>
      <c r="E43" s="39">
        <v>14489261</v>
      </c>
      <c r="F43" s="39">
        <v>17193924</v>
      </c>
      <c r="G43" s="39">
        <v>21444107</v>
      </c>
      <c r="H43" s="39">
        <v>24148769</v>
      </c>
      <c r="I43" s="39">
        <v>26273861</v>
      </c>
      <c r="J43" s="34"/>
      <c r="K43" s="35"/>
    </row>
    <row r="44" spans="1:11" ht="15" customHeight="1">
      <c r="A44" s="29"/>
      <c r="B44" s="36">
        <f t="shared" si="0"/>
        <v>400000000</v>
      </c>
      <c r="C44" s="37">
        <v>500000000</v>
      </c>
      <c r="D44" s="38">
        <v>13497417</v>
      </c>
      <c r="E44" s="39">
        <v>15817285</v>
      </c>
      <c r="F44" s="39">
        <v>18769845</v>
      </c>
      <c r="G44" s="39">
        <v>23409582</v>
      </c>
      <c r="H44" s="39">
        <v>26362142</v>
      </c>
      <c r="I44" s="39">
        <v>28682011</v>
      </c>
      <c r="J44" s="34"/>
      <c r="K44" s="35"/>
    </row>
    <row r="45" spans="1:11" ht="15" customHeight="1" thickBot="1">
      <c r="A45" s="29"/>
      <c r="B45" s="148">
        <f t="shared" si="0"/>
        <v>500000000</v>
      </c>
      <c r="C45" s="41" t="s">
        <v>10</v>
      </c>
      <c r="D45" s="42" t="s">
        <v>10</v>
      </c>
      <c r="E45" s="43" t="s">
        <v>10</v>
      </c>
      <c r="F45" s="43" t="s">
        <v>10</v>
      </c>
      <c r="G45" s="43" t="s">
        <v>10</v>
      </c>
      <c r="H45" s="43" t="s">
        <v>10</v>
      </c>
      <c r="I45" s="43" t="s">
        <v>10</v>
      </c>
      <c r="J45" s="34"/>
      <c r="K45" s="35"/>
    </row>
    <row r="46" spans="1:11" ht="15" customHeight="1">
      <c r="A46" s="44"/>
      <c r="B46" s="45"/>
      <c r="C46" s="45"/>
      <c r="D46" s="45"/>
      <c r="E46" s="45"/>
      <c r="F46" s="45"/>
      <c r="G46" s="45"/>
      <c r="H46" s="45"/>
      <c r="I46" s="46"/>
      <c r="J46" s="47"/>
      <c r="K46" s="35"/>
    </row>
    <row r="47" spans="1:11" ht="15" customHeight="1">
      <c r="A47" s="40"/>
      <c r="B47" s="40"/>
      <c r="C47" s="40"/>
      <c r="D47" s="40"/>
      <c r="E47" s="40"/>
      <c r="F47" s="40"/>
      <c r="G47" s="40"/>
      <c r="H47" s="40"/>
      <c r="I47" s="40"/>
      <c r="J47" s="40"/>
      <c r="K47" s="40"/>
    </row>
  </sheetData>
  <printOptions horizontalCentered="1"/>
  <pageMargins left="0.39370078740157483" right="0.39370078740157483" top="0.39370078740157483" bottom="0.39370078740157483" header="0.19685039370078741" footer="0.19685039370078741"/>
  <pageSetup paperSize="9" scale="70" orientation="portrait" horizontalDpi="300" verticalDpi="300" r:id="rId1"/>
  <headerFooter>
    <oddFooter>&amp;L&amp;"Arial,Standard"&amp;10copyright SPM&amp;C&amp;"Arial,Standard"&amp;10Seite &amp;P von &amp;N&amp;R&amp;"Arial,Standard"&amp;10&amp;F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1"/>
  <sheetViews>
    <sheetView showGridLines="0" view="pageBreakPreview" zoomScaleNormal="100" zoomScaleSheetLayoutView="100" workbookViewId="0">
      <selection activeCell="B3" sqref="B3"/>
    </sheetView>
  </sheetViews>
  <sheetFormatPr baseColWidth="10" defaultColWidth="12.85546875" defaultRowHeight="15" customHeight="1"/>
  <cols>
    <col min="1" max="16384" width="12.85546875" style="8"/>
  </cols>
  <sheetData>
    <row r="1" spans="1:12" ht="15" customHeight="1">
      <c r="A1" s="48"/>
      <c r="B1" s="49"/>
      <c r="C1" s="49"/>
      <c r="D1" s="49"/>
      <c r="E1" s="50"/>
      <c r="F1" s="50"/>
      <c r="G1" s="50"/>
      <c r="H1" s="50"/>
      <c r="I1" s="50"/>
      <c r="J1" s="51"/>
      <c r="K1" s="1"/>
      <c r="L1" s="1"/>
    </row>
    <row r="2" spans="1:12" ht="15" customHeight="1">
      <c r="A2" s="52"/>
      <c r="B2" s="53" t="s">
        <v>11</v>
      </c>
      <c r="C2" s="54"/>
      <c r="D2" s="55"/>
      <c r="E2" s="55"/>
      <c r="F2" s="55"/>
      <c r="G2" s="55"/>
      <c r="H2" s="13"/>
      <c r="I2" s="144"/>
      <c r="J2" s="56"/>
      <c r="K2" s="57"/>
      <c r="L2" s="57"/>
    </row>
    <row r="3" spans="1:12" ht="15" customHeight="1" thickBot="1">
      <c r="A3" s="52"/>
      <c r="B3" s="14" t="s">
        <v>1</v>
      </c>
      <c r="C3" s="58"/>
      <c r="D3" s="58"/>
      <c r="E3" s="58"/>
      <c r="F3" s="58"/>
      <c r="G3" s="58"/>
      <c r="H3" s="15"/>
      <c r="I3" s="2"/>
      <c r="J3" s="59"/>
      <c r="K3" s="60"/>
      <c r="L3" s="60"/>
    </row>
    <row r="4" spans="1:12" ht="15" customHeight="1">
      <c r="A4" s="61"/>
      <c r="B4" s="62"/>
      <c r="C4" s="63"/>
      <c r="D4" s="64" t="s">
        <v>2</v>
      </c>
      <c r="E4" s="65" t="s">
        <v>2</v>
      </c>
      <c r="F4" s="65" t="s">
        <v>2</v>
      </c>
      <c r="G4" s="65" t="s">
        <v>2</v>
      </c>
      <c r="H4" s="65" t="s">
        <v>2</v>
      </c>
      <c r="I4" s="65" t="s">
        <v>3</v>
      </c>
      <c r="J4" s="66"/>
      <c r="K4" s="60"/>
      <c r="L4" s="60"/>
    </row>
    <row r="5" spans="1:12" ht="15" customHeight="1">
      <c r="A5" s="61"/>
      <c r="B5" s="61"/>
      <c r="C5" s="67" t="s">
        <v>4</v>
      </c>
      <c r="D5" s="68" t="s">
        <v>5</v>
      </c>
      <c r="E5" s="66" t="s">
        <v>6</v>
      </c>
      <c r="F5" s="66" t="s">
        <v>7</v>
      </c>
      <c r="G5" s="66" t="s">
        <v>8</v>
      </c>
      <c r="H5" s="66" t="s">
        <v>9</v>
      </c>
      <c r="I5" s="66" t="s">
        <v>9</v>
      </c>
      <c r="J5" s="66"/>
      <c r="K5" s="69"/>
      <c r="L5" s="69"/>
    </row>
    <row r="6" spans="1:12" ht="15" customHeight="1" thickBot="1">
      <c r="A6" s="52"/>
      <c r="B6" s="52"/>
      <c r="C6" s="70"/>
      <c r="D6" s="71"/>
      <c r="E6" s="59"/>
      <c r="F6" s="59"/>
      <c r="G6" s="59"/>
      <c r="H6" s="59"/>
      <c r="I6" s="72"/>
      <c r="J6" s="72"/>
      <c r="K6" s="69"/>
      <c r="L6" s="69"/>
    </row>
    <row r="7" spans="1:12" ht="15" customHeight="1">
      <c r="A7" s="73"/>
      <c r="B7" s="74"/>
      <c r="C7" s="75">
        <v>0</v>
      </c>
      <c r="D7" s="76">
        <v>0</v>
      </c>
      <c r="E7" s="77">
        <v>0</v>
      </c>
      <c r="F7" s="78">
        <v>0</v>
      </c>
      <c r="G7" s="77">
        <v>0</v>
      </c>
      <c r="H7" s="77">
        <v>0</v>
      </c>
      <c r="I7" s="77">
        <v>0</v>
      </c>
      <c r="J7" s="79"/>
      <c r="K7" s="69"/>
      <c r="L7" s="69"/>
    </row>
    <row r="8" spans="1:12" ht="15" customHeight="1">
      <c r="A8" s="73"/>
      <c r="B8" s="80">
        <v>0</v>
      </c>
      <c r="C8" s="81">
        <v>20000</v>
      </c>
      <c r="D8" s="82">
        <v>3643</v>
      </c>
      <c r="E8" s="83">
        <v>4348</v>
      </c>
      <c r="F8" s="84">
        <v>5229</v>
      </c>
      <c r="G8" s="83">
        <v>6521</v>
      </c>
      <c r="H8" s="83">
        <v>7403</v>
      </c>
      <c r="I8" s="83">
        <v>8108</v>
      </c>
      <c r="J8" s="85"/>
      <c r="K8" s="69"/>
      <c r="L8" s="69"/>
    </row>
    <row r="9" spans="1:12" ht="15" customHeight="1">
      <c r="A9" s="73"/>
      <c r="B9" s="80">
        <f>C8</f>
        <v>20000</v>
      </c>
      <c r="C9" s="81">
        <v>25000</v>
      </c>
      <c r="D9" s="82">
        <v>4406</v>
      </c>
      <c r="E9" s="83">
        <v>5259</v>
      </c>
      <c r="F9" s="84">
        <v>6325</v>
      </c>
      <c r="G9" s="83">
        <v>7888</v>
      </c>
      <c r="H9" s="83">
        <v>8954</v>
      </c>
      <c r="I9" s="83">
        <v>9807</v>
      </c>
      <c r="J9" s="85"/>
      <c r="K9" s="69"/>
      <c r="L9" s="69"/>
    </row>
    <row r="10" spans="1:12" ht="15" customHeight="1">
      <c r="A10" s="73"/>
      <c r="B10" s="80">
        <f t="shared" ref="B10:B49" si="0">C9</f>
        <v>25000</v>
      </c>
      <c r="C10" s="81">
        <v>30000</v>
      </c>
      <c r="D10" s="82">
        <v>5147</v>
      </c>
      <c r="E10" s="83">
        <v>6143</v>
      </c>
      <c r="F10" s="84">
        <v>7388</v>
      </c>
      <c r="G10" s="83">
        <v>9215</v>
      </c>
      <c r="H10" s="83">
        <v>10460</v>
      </c>
      <c r="I10" s="83">
        <v>11456</v>
      </c>
      <c r="J10" s="85"/>
      <c r="K10" s="69"/>
      <c r="L10" s="69"/>
    </row>
    <row r="11" spans="1:12" ht="15" customHeight="1">
      <c r="A11" s="73"/>
      <c r="B11" s="80">
        <f t="shared" si="0"/>
        <v>30000</v>
      </c>
      <c r="C11" s="81">
        <v>35000</v>
      </c>
      <c r="D11" s="82">
        <v>5870</v>
      </c>
      <c r="E11" s="83">
        <v>7006</v>
      </c>
      <c r="F11" s="84">
        <v>8426</v>
      </c>
      <c r="G11" s="83">
        <v>10508</v>
      </c>
      <c r="H11" s="83">
        <v>11928</v>
      </c>
      <c r="I11" s="83">
        <v>13064</v>
      </c>
      <c r="J11" s="85"/>
      <c r="K11" s="69"/>
      <c r="L11" s="69"/>
    </row>
    <row r="12" spans="1:12" ht="15" customHeight="1">
      <c r="A12" s="73"/>
      <c r="B12" s="80">
        <f t="shared" si="0"/>
        <v>35000</v>
      </c>
      <c r="C12" s="81">
        <v>40000</v>
      </c>
      <c r="D12" s="82">
        <v>6577</v>
      </c>
      <c r="E12" s="83">
        <v>7850</v>
      </c>
      <c r="F12" s="84">
        <v>9441</v>
      </c>
      <c r="G12" s="83">
        <v>11774</v>
      </c>
      <c r="H12" s="83">
        <v>13365</v>
      </c>
      <c r="I12" s="83">
        <v>14638</v>
      </c>
      <c r="J12" s="85"/>
      <c r="K12" s="69"/>
      <c r="L12" s="69"/>
    </row>
    <row r="13" spans="1:12" ht="15" customHeight="1">
      <c r="A13" s="73"/>
      <c r="B13" s="80">
        <f t="shared" si="0"/>
        <v>40000</v>
      </c>
      <c r="C13" s="81">
        <v>50000</v>
      </c>
      <c r="D13" s="82">
        <v>7953</v>
      </c>
      <c r="E13" s="83">
        <v>9492</v>
      </c>
      <c r="F13" s="84">
        <v>11416</v>
      </c>
      <c r="G13" s="83">
        <v>14238</v>
      </c>
      <c r="H13" s="83">
        <v>16162</v>
      </c>
      <c r="I13" s="83">
        <v>17701</v>
      </c>
      <c r="J13" s="85"/>
      <c r="K13" s="69"/>
      <c r="L13" s="69"/>
    </row>
    <row r="14" spans="1:12" ht="15" customHeight="1">
      <c r="A14" s="73"/>
      <c r="B14" s="80">
        <f t="shared" si="0"/>
        <v>50000</v>
      </c>
      <c r="C14" s="81">
        <v>60000</v>
      </c>
      <c r="D14" s="82">
        <v>9287</v>
      </c>
      <c r="E14" s="83">
        <v>11085</v>
      </c>
      <c r="F14" s="84">
        <v>13332</v>
      </c>
      <c r="G14" s="83">
        <v>16627</v>
      </c>
      <c r="H14" s="83">
        <v>18874</v>
      </c>
      <c r="I14" s="83">
        <v>20672</v>
      </c>
      <c r="J14" s="85"/>
      <c r="K14" s="69"/>
      <c r="L14" s="69"/>
    </row>
    <row r="15" spans="1:12" ht="15" customHeight="1">
      <c r="A15" s="73"/>
      <c r="B15" s="80">
        <f t="shared" si="0"/>
        <v>60000</v>
      </c>
      <c r="C15" s="81">
        <v>75000</v>
      </c>
      <c r="D15" s="82">
        <v>11227</v>
      </c>
      <c r="E15" s="83">
        <v>13400</v>
      </c>
      <c r="F15" s="84">
        <v>16116</v>
      </c>
      <c r="G15" s="83">
        <v>20100</v>
      </c>
      <c r="H15" s="83">
        <v>22816</v>
      </c>
      <c r="I15" s="83">
        <v>24989</v>
      </c>
      <c r="J15" s="85"/>
      <c r="K15" s="69"/>
      <c r="L15" s="69"/>
    </row>
    <row r="16" spans="1:12" ht="15" customHeight="1">
      <c r="A16" s="73"/>
      <c r="B16" s="80">
        <f t="shared" si="0"/>
        <v>75000</v>
      </c>
      <c r="C16" s="81">
        <v>100000</v>
      </c>
      <c r="D16" s="82">
        <v>14332</v>
      </c>
      <c r="E16" s="83">
        <v>17106</v>
      </c>
      <c r="F16" s="84">
        <v>20574</v>
      </c>
      <c r="G16" s="83">
        <v>25659</v>
      </c>
      <c r="H16" s="83">
        <v>29127</v>
      </c>
      <c r="I16" s="83">
        <v>31901</v>
      </c>
      <c r="J16" s="85"/>
      <c r="K16" s="69"/>
      <c r="L16" s="69"/>
    </row>
    <row r="17" spans="1:12" ht="15" customHeight="1">
      <c r="A17" s="73"/>
      <c r="B17" s="80">
        <f t="shared" si="0"/>
        <v>100000</v>
      </c>
      <c r="C17" s="81">
        <v>125000</v>
      </c>
      <c r="D17" s="82">
        <v>17315</v>
      </c>
      <c r="E17" s="83">
        <v>20666</v>
      </c>
      <c r="F17" s="84">
        <v>24855</v>
      </c>
      <c r="G17" s="83">
        <v>30999</v>
      </c>
      <c r="H17" s="83">
        <v>35188</v>
      </c>
      <c r="I17" s="83">
        <v>38539</v>
      </c>
      <c r="J17" s="85"/>
      <c r="K17" s="69"/>
      <c r="L17" s="69"/>
    </row>
    <row r="18" spans="1:12" ht="15" customHeight="1">
      <c r="A18" s="73"/>
      <c r="B18" s="80">
        <f t="shared" si="0"/>
        <v>125000</v>
      </c>
      <c r="C18" s="81">
        <v>150000</v>
      </c>
      <c r="D18" s="82">
        <v>20201</v>
      </c>
      <c r="E18" s="83">
        <v>24111</v>
      </c>
      <c r="F18" s="84">
        <v>28998</v>
      </c>
      <c r="G18" s="83">
        <v>36166</v>
      </c>
      <c r="H18" s="83">
        <v>41053</v>
      </c>
      <c r="I18" s="83">
        <v>44963</v>
      </c>
      <c r="J18" s="85"/>
      <c r="K18" s="69"/>
      <c r="L18" s="69"/>
    </row>
    <row r="19" spans="1:12" ht="15" customHeight="1">
      <c r="A19" s="73"/>
      <c r="B19" s="80">
        <f t="shared" si="0"/>
        <v>150000</v>
      </c>
      <c r="C19" s="81">
        <v>200000</v>
      </c>
      <c r="D19" s="82">
        <v>25746</v>
      </c>
      <c r="E19" s="83">
        <v>30729</v>
      </c>
      <c r="F19" s="84">
        <v>36958</v>
      </c>
      <c r="G19" s="83">
        <v>46094</v>
      </c>
      <c r="H19" s="83">
        <v>52323</v>
      </c>
      <c r="I19" s="83">
        <v>57306</v>
      </c>
      <c r="J19" s="85"/>
      <c r="K19" s="69"/>
      <c r="L19" s="69"/>
    </row>
    <row r="20" spans="1:12" ht="15" customHeight="1">
      <c r="A20" s="73"/>
      <c r="B20" s="80">
        <f t="shared" si="0"/>
        <v>200000</v>
      </c>
      <c r="C20" s="81">
        <v>250000</v>
      </c>
      <c r="D20" s="82">
        <v>31053</v>
      </c>
      <c r="E20" s="83">
        <v>37063</v>
      </c>
      <c r="F20" s="84">
        <v>44576</v>
      </c>
      <c r="G20" s="83">
        <v>55594</v>
      </c>
      <c r="H20" s="83">
        <v>63107</v>
      </c>
      <c r="I20" s="83">
        <v>69117</v>
      </c>
      <c r="J20" s="85"/>
      <c r="K20" s="69"/>
      <c r="L20" s="69"/>
    </row>
    <row r="21" spans="1:12" ht="15" customHeight="1">
      <c r="A21" s="73"/>
      <c r="B21" s="80">
        <f t="shared" si="0"/>
        <v>250000</v>
      </c>
      <c r="C21" s="81">
        <v>350000</v>
      </c>
      <c r="D21" s="82">
        <v>41147</v>
      </c>
      <c r="E21" s="83">
        <v>49111</v>
      </c>
      <c r="F21" s="84">
        <v>59066</v>
      </c>
      <c r="G21" s="83">
        <v>73667</v>
      </c>
      <c r="H21" s="83">
        <v>83622</v>
      </c>
      <c r="I21" s="83">
        <v>91586</v>
      </c>
      <c r="J21" s="85"/>
      <c r="K21" s="69"/>
      <c r="L21" s="69"/>
    </row>
    <row r="22" spans="1:12" ht="15" customHeight="1">
      <c r="A22" s="73"/>
      <c r="B22" s="80">
        <f t="shared" si="0"/>
        <v>350000</v>
      </c>
      <c r="C22" s="81">
        <v>500000</v>
      </c>
      <c r="D22" s="82">
        <v>55300</v>
      </c>
      <c r="E22" s="83">
        <v>66004</v>
      </c>
      <c r="F22" s="84">
        <v>79383</v>
      </c>
      <c r="G22" s="83">
        <v>99006</v>
      </c>
      <c r="H22" s="83">
        <v>112385</v>
      </c>
      <c r="I22" s="83">
        <v>123088</v>
      </c>
      <c r="J22" s="85"/>
      <c r="K22" s="69"/>
      <c r="L22" s="69"/>
    </row>
    <row r="23" spans="1:12" ht="15" customHeight="1">
      <c r="A23" s="73"/>
      <c r="B23" s="80">
        <f t="shared" si="0"/>
        <v>500000</v>
      </c>
      <c r="C23" s="81">
        <v>650000</v>
      </c>
      <c r="D23" s="82">
        <v>69114</v>
      </c>
      <c r="E23" s="83">
        <v>82491</v>
      </c>
      <c r="F23" s="84">
        <v>99212</v>
      </c>
      <c r="G23" s="83">
        <v>123736</v>
      </c>
      <c r="H23" s="83">
        <v>140457</v>
      </c>
      <c r="I23" s="83">
        <v>153834</v>
      </c>
      <c r="J23" s="85"/>
      <c r="K23" s="69"/>
      <c r="L23" s="69"/>
    </row>
    <row r="24" spans="1:12" ht="15" customHeight="1">
      <c r="A24" s="73"/>
      <c r="B24" s="80">
        <f t="shared" si="0"/>
        <v>650000</v>
      </c>
      <c r="C24" s="81">
        <v>800000</v>
      </c>
      <c r="D24" s="82">
        <v>82430</v>
      </c>
      <c r="E24" s="83">
        <v>98384</v>
      </c>
      <c r="F24" s="84">
        <v>118326</v>
      </c>
      <c r="G24" s="83">
        <v>147576</v>
      </c>
      <c r="H24" s="83">
        <v>167518</v>
      </c>
      <c r="I24" s="83">
        <v>183472</v>
      </c>
      <c r="J24" s="85"/>
      <c r="K24" s="1"/>
      <c r="L24" s="1"/>
    </row>
    <row r="25" spans="1:12" ht="15" customHeight="1">
      <c r="A25" s="73"/>
      <c r="B25" s="80">
        <f t="shared" si="0"/>
        <v>800000</v>
      </c>
      <c r="C25" s="81">
        <v>1000000</v>
      </c>
      <c r="D25" s="82">
        <v>99578</v>
      </c>
      <c r="E25" s="83">
        <v>118851</v>
      </c>
      <c r="F25" s="84">
        <v>142942</v>
      </c>
      <c r="G25" s="83">
        <v>178276</v>
      </c>
      <c r="H25" s="83">
        <v>202368</v>
      </c>
      <c r="I25" s="83">
        <v>221641</v>
      </c>
      <c r="J25" s="85"/>
      <c r="K25" s="1"/>
      <c r="L25" s="1"/>
    </row>
    <row r="26" spans="1:12" ht="15" customHeight="1">
      <c r="A26" s="73"/>
      <c r="B26" s="80">
        <f t="shared" si="0"/>
        <v>1000000</v>
      </c>
      <c r="C26" s="81">
        <v>1250000</v>
      </c>
      <c r="D26" s="82">
        <v>120238</v>
      </c>
      <c r="E26" s="83">
        <v>143510</v>
      </c>
      <c r="F26" s="84">
        <v>172600</v>
      </c>
      <c r="G26" s="83">
        <v>215265</v>
      </c>
      <c r="H26" s="83">
        <v>244355</v>
      </c>
      <c r="I26" s="83">
        <v>267627</v>
      </c>
      <c r="J26" s="85"/>
      <c r="K26" s="1"/>
      <c r="L26" s="1"/>
    </row>
    <row r="27" spans="1:12" ht="15" customHeight="1">
      <c r="A27" s="73"/>
      <c r="B27" s="80">
        <f t="shared" si="0"/>
        <v>1250000</v>
      </c>
      <c r="C27" s="81">
        <v>1500000</v>
      </c>
      <c r="D27" s="82">
        <v>140204</v>
      </c>
      <c r="E27" s="83">
        <v>167340</v>
      </c>
      <c r="F27" s="84">
        <v>201261</v>
      </c>
      <c r="G27" s="83">
        <v>251011</v>
      </c>
      <c r="H27" s="83">
        <v>284931</v>
      </c>
      <c r="I27" s="83">
        <v>312067</v>
      </c>
      <c r="J27" s="85"/>
      <c r="K27" s="1"/>
      <c r="L27" s="1"/>
    </row>
    <row r="28" spans="1:12" ht="15" customHeight="1">
      <c r="A28" s="73"/>
      <c r="B28" s="80">
        <f t="shared" si="0"/>
        <v>1500000</v>
      </c>
      <c r="C28" s="81">
        <v>2000000</v>
      </c>
      <c r="D28" s="82">
        <v>179197</v>
      </c>
      <c r="E28" s="83">
        <v>213880</v>
      </c>
      <c r="F28" s="84">
        <v>257234</v>
      </c>
      <c r="G28" s="83">
        <v>320820</v>
      </c>
      <c r="H28" s="83">
        <v>364174</v>
      </c>
      <c r="I28" s="83">
        <v>398857</v>
      </c>
      <c r="J28" s="85"/>
      <c r="K28" s="1"/>
      <c r="L28" s="1"/>
    </row>
    <row r="29" spans="1:12" ht="15" customHeight="1">
      <c r="A29" s="73"/>
      <c r="B29" s="80">
        <f t="shared" si="0"/>
        <v>2000000</v>
      </c>
      <c r="C29" s="81">
        <v>2500000</v>
      </c>
      <c r="D29" s="82">
        <v>216734</v>
      </c>
      <c r="E29" s="83">
        <v>258682</v>
      </c>
      <c r="F29" s="84">
        <v>311118</v>
      </c>
      <c r="G29" s="83">
        <v>388023</v>
      </c>
      <c r="H29" s="83">
        <v>440459</v>
      </c>
      <c r="I29" s="83">
        <v>482407</v>
      </c>
      <c r="J29" s="85"/>
      <c r="K29" s="1"/>
      <c r="L29" s="1"/>
    </row>
    <row r="30" spans="1:12" ht="15" customHeight="1">
      <c r="A30" s="73"/>
      <c r="B30" s="80">
        <f t="shared" si="0"/>
        <v>2500000</v>
      </c>
      <c r="C30" s="81">
        <v>3000000</v>
      </c>
      <c r="D30" s="82">
        <v>253138</v>
      </c>
      <c r="E30" s="83">
        <v>302132</v>
      </c>
      <c r="F30" s="84">
        <v>363375</v>
      </c>
      <c r="G30" s="83">
        <v>453198</v>
      </c>
      <c r="H30" s="83">
        <v>514441</v>
      </c>
      <c r="I30" s="83">
        <v>563436</v>
      </c>
      <c r="J30" s="85"/>
      <c r="K30" s="1"/>
      <c r="L30" s="1"/>
    </row>
    <row r="31" spans="1:12" ht="15" customHeight="1">
      <c r="A31" s="73"/>
      <c r="B31" s="80">
        <f t="shared" si="0"/>
        <v>3000000</v>
      </c>
      <c r="C31" s="81">
        <v>3500000</v>
      </c>
      <c r="D31" s="82">
        <v>288616</v>
      </c>
      <c r="E31" s="83">
        <v>344478</v>
      </c>
      <c r="F31" s="84">
        <v>414304</v>
      </c>
      <c r="G31" s="83">
        <v>516716</v>
      </c>
      <c r="H31" s="83">
        <v>586543</v>
      </c>
      <c r="I31" s="83">
        <v>642404</v>
      </c>
      <c r="J31" s="85"/>
      <c r="K31" s="1"/>
      <c r="L31" s="1"/>
    </row>
    <row r="32" spans="1:12" ht="15" customHeight="1">
      <c r="A32" s="73"/>
      <c r="B32" s="80">
        <f t="shared" si="0"/>
        <v>3500000</v>
      </c>
      <c r="C32" s="81">
        <v>4000000</v>
      </c>
      <c r="D32" s="82">
        <v>323313</v>
      </c>
      <c r="E32" s="83">
        <v>385890</v>
      </c>
      <c r="F32" s="84">
        <v>464111</v>
      </c>
      <c r="G32" s="83">
        <v>578835</v>
      </c>
      <c r="H32" s="83">
        <v>657056</v>
      </c>
      <c r="I32" s="83">
        <v>719633</v>
      </c>
      <c r="J32" s="85"/>
      <c r="K32" s="1"/>
      <c r="L32" s="1"/>
    </row>
    <row r="33" spans="1:12" ht="15" customHeight="1">
      <c r="A33" s="73"/>
      <c r="B33" s="80">
        <f t="shared" si="0"/>
        <v>4000000</v>
      </c>
      <c r="C33" s="81">
        <v>4500000</v>
      </c>
      <c r="D33" s="82">
        <v>357334</v>
      </c>
      <c r="E33" s="83">
        <v>426496</v>
      </c>
      <c r="F33" s="84">
        <v>512947</v>
      </c>
      <c r="G33" s="83">
        <v>639743</v>
      </c>
      <c r="H33" s="83">
        <v>726195</v>
      </c>
      <c r="I33" s="83">
        <v>795356</v>
      </c>
      <c r="J33" s="85"/>
      <c r="K33" s="1"/>
      <c r="L33" s="1"/>
    </row>
    <row r="34" spans="1:12" ht="15" customHeight="1">
      <c r="A34" s="73"/>
      <c r="B34" s="80">
        <f t="shared" si="0"/>
        <v>4500000</v>
      </c>
      <c r="C34" s="81">
        <v>5000000</v>
      </c>
      <c r="D34" s="82">
        <v>390759</v>
      </c>
      <c r="E34" s="83">
        <v>466390</v>
      </c>
      <c r="F34" s="84">
        <v>560928</v>
      </c>
      <c r="G34" s="83">
        <v>699585</v>
      </c>
      <c r="H34" s="83">
        <v>794123</v>
      </c>
      <c r="I34" s="83">
        <v>869754</v>
      </c>
      <c r="J34" s="85"/>
      <c r="K34" s="1"/>
      <c r="L34" s="1"/>
    </row>
    <row r="35" spans="1:12" ht="15" customHeight="1">
      <c r="A35" s="73"/>
      <c r="B35" s="80">
        <f t="shared" si="0"/>
        <v>5000000</v>
      </c>
      <c r="C35" s="81">
        <v>10000000</v>
      </c>
      <c r="D35" s="82">
        <v>701918</v>
      </c>
      <c r="E35" s="83">
        <v>837773</v>
      </c>
      <c r="F35" s="84">
        <v>1007592</v>
      </c>
      <c r="G35" s="83">
        <v>1256659</v>
      </c>
      <c r="H35" s="83">
        <v>1426478</v>
      </c>
      <c r="I35" s="83">
        <v>1562333</v>
      </c>
      <c r="J35" s="85"/>
      <c r="K35" s="1"/>
      <c r="L35" s="1"/>
    </row>
    <row r="36" spans="1:12" ht="15" customHeight="1">
      <c r="A36" s="73"/>
      <c r="B36" s="80">
        <f t="shared" si="0"/>
        <v>10000000</v>
      </c>
      <c r="C36" s="81">
        <v>15000000</v>
      </c>
      <c r="D36" s="82">
        <v>985661</v>
      </c>
      <c r="E36" s="83">
        <v>1176434</v>
      </c>
      <c r="F36" s="84">
        <v>1414900</v>
      </c>
      <c r="G36" s="83">
        <v>1764651</v>
      </c>
      <c r="H36" s="83">
        <v>2003117</v>
      </c>
      <c r="I36" s="83">
        <v>2193890</v>
      </c>
      <c r="J36" s="85"/>
      <c r="K36" s="1"/>
      <c r="L36" s="1"/>
    </row>
    <row r="37" spans="1:12" ht="15" customHeight="1">
      <c r="A37" s="73"/>
      <c r="B37" s="80">
        <f t="shared" si="0"/>
        <v>15000000</v>
      </c>
      <c r="C37" s="81">
        <v>20000000</v>
      </c>
      <c r="D37" s="82">
        <v>1251362</v>
      </c>
      <c r="E37" s="83">
        <v>1493562</v>
      </c>
      <c r="F37" s="84">
        <v>1796310</v>
      </c>
      <c r="G37" s="83">
        <v>2240342</v>
      </c>
      <c r="H37" s="83">
        <v>2543091</v>
      </c>
      <c r="I37" s="83">
        <v>2785290</v>
      </c>
      <c r="J37" s="85"/>
      <c r="K37" s="1"/>
      <c r="L37" s="1"/>
    </row>
    <row r="38" spans="1:12" ht="15" customHeight="1">
      <c r="A38" s="73"/>
      <c r="B38" s="80">
        <f t="shared" si="0"/>
        <v>20000000</v>
      </c>
      <c r="C38" s="81">
        <v>25000000</v>
      </c>
      <c r="D38" s="82">
        <v>1503311</v>
      </c>
      <c r="E38" s="83">
        <v>1794274</v>
      </c>
      <c r="F38" s="84">
        <v>2157978</v>
      </c>
      <c r="G38" s="83">
        <v>2691411</v>
      </c>
      <c r="H38" s="83">
        <v>3055115</v>
      </c>
      <c r="I38" s="83">
        <v>3346079</v>
      </c>
      <c r="J38" s="85"/>
      <c r="K38" s="1"/>
      <c r="L38" s="1"/>
    </row>
    <row r="39" spans="1:12" ht="15" customHeight="1">
      <c r="A39" s="140"/>
      <c r="B39" s="80">
        <f t="shared" si="0"/>
        <v>25000000</v>
      </c>
      <c r="C39" s="81">
        <v>30000000</v>
      </c>
      <c r="D39" s="82">
        <v>1743990</v>
      </c>
      <c r="E39" s="83">
        <v>2081536</v>
      </c>
      <c r="F39" s="84">
        <v>2503469</v>
      </c>
      <c r="G39" s="83">
        <v>3122304</v>
      </c>
      <c r="H39" s="83">
        <v>3544237</v>
      </c>
      <c r="I39" s="83">
        <v>3881784</v>
      </c>
      <c r="J39" s="79"/>
      <c r="K39" s="1"/>
      <c r="L39" s="1"/>
    </row>
    <row r="40" spans="1:12" ht="15" customHeight="1">
      <c r="A40" s="141"/>
      <c r="B40" s="80">
        <f t="shared" si="0"/>
        <v>30000000</v>
      </c>
      <c r="C40" s="81">
        <v>35000000</v>
      </c>
      <c r="D40" s="82">
        <v>1975032</v>
      </c>
      <c r="E40" s="83">
        <v>2357297</v>
      </c>
      <c r="F40" s="84">
        <v>2835127</v>
      </c>
      <c r="G40" s="83">
        <v>3535945</v>
      </c>
      <c r="H40" s="83">
        <v>4013776</v>
      </c>
      <c r="I40" s="83">
        <v>4396040</v>
      </c>
      <c r="J40" s="142"/>
      <c r="K40" s="1"/>
      <c r="L40" s="1"/>
    </row>
    <row r="41" spans="1:12" ht="15" customHeight="1">
      <c r="A41" s="1"/>
      <c r="B41" s="80">
        <f t="shared" si="0"/>
        <v>35000000</v>
      </c>
      <c r="C41" s="81">
        <v>40000000</v>
      </c>
      <c r="D41" s="82">
        <v>2197601</v>
      </c>
      <c r="E41" s="83">
        <v>2622943</v>
      </c>
      <c r="F41" s="84">
        <v>3154621</v>
      </c>
      <c r="G41" s="83">
        <v>3934415</v>
      </c>
      <c r="H41" s="83">
        <v>4466093</v>
      </c>
      <c r="I41" s="83">
        <v>4891435</v>
      </c>
      <c r="J41" s="141"/>
      <c r="K41" s="1"/>
      <c r="L41" s="1"/>
    </row>
    <row r="42" spans="1:12" ht="15" customHeight="1">
      <c r="B42" s="80">
        <f t="shared" si="0"/>
        <v>40000000</v>
      </c>
      <c r="C42" s="81">
        <v>45000000</v>
      </c>
      <c r="D42" s="82">
        <v>2412573</v>
      </c>
      <c r="E42" s="83">
        <v>2879522</v>
      </c>
      <c r="F42" s="84">
        <v>3463209</v>
      </c>
      <c r="G42" s="83">
        <v>4319283</v>
      </c>
      <c r="H42" s="83">
        <v>4902970</v>
      </c>
      <c r="I42" s="83">
        <v>5369919</v>
      </c>
      <c r="J42" s="145"/>
    </row>
    <row r="43" spans="1:12" ht="15" customHeight="1">
      <c r="B43" s="80">
        <f t="shared" si="0"/>
        <v>45000000</v>
      </c>
      <c r="C43" s="81">
        <v>50000000</v>
      </c>
      <c r="D43" s="82">
        <v>2620635</v>
      </c>
      <c r="E43" s="83">
        <v>3127855</v>
      </c>
      <c r="F43" s="84">
        <v>3761879</v>
      </c>
      <c r="G43" s="83">
        <v>4691782</v>
      </c>
      <c r="H43" s="83">
        <v>5325807</v>
      </c>
      <c r="I43" s="83">
        <v>5833027</v>
      </c>
      <c r="J43" s="145"/>
    </row>
    <row r="44" spans="1:12" ht="15" customHeight="1">
      <c r="B44" s="80">
        <f t="shared" si="0"/>
        <v>50000000</v>
      </c>
      <c r="C44" s="81">
        <v>75000000</v>
      </c>
      <c r="D44" s="82">
        <v>3574072</v>
      </c>
      <c r="E44" s="83">
        <v>4265828</v>
      </c>
      <c r="F44" s="84">
        <v>5130522</v>
      </c>
      <c r="G44" s="83">
        <v>6398741</v>
      </c>
      <c r="H44" s="83">
        <v>7263436</v>
      </c>
      <c r="I44" s="83">
        <v>7955192</v>
      </c>
      <c r="J44" s="145"/>
    </row>
    <row r="45" spans="1:12" ht="15" customHeight="1">
      <c r="B45" s="80">
        <f t="shared" si="0"/>
        <v>75000000</v>
      </c>
      <c r="C45" s="81">
        <v>100000000</v>
      </c>
      <c r="D45" s="82">
        <v>4411764</v>
      </c>
      <c r="E45" s="83">
        <v>5265654</v>
      </c>
      <c r="F45" s="84">
        <v>6333016</v>
      </c>
      <c r="G45" s="83">
        <v>7898481</v>
      </c>
      <c r="H45" s="83">
        <v>8965843</v>
      </c>
      <c r="I45" s="83">
        <v>9819733</v>
      </c>
      <c r="J45" s="145"/>
    </row>
    <row r="46" spans="1:12" ht="15" customHeight="1">
      <c r="B46" s="80">
        <f t="shared" si="0"/>
        <v>100000000</v>
      </c>
      <c r="C46" s="81">
        <v>150000000</v>
      </c>
      <c r="D46" s="82">
        <v>5837243</v>
      </c>
      <c r="E46" s="83">
        <v>6967032</v>
      </c>
      <c r="F46" s="84">
        <v>8379268</v>
      </c>
      <c r="G46" s="83">
        <v>10450548</v>
      </c>
      <c r="H46" s="83">
        <v>11862785</v>
      </c>
      <c r="I46" s="83">
        <v>12992574</v>
      </c>
      <c r="J46" s="145"/>
    </row>
    <row r="47" spans="1:12" ht="15" customHeight="1">
      <c r="B47" s="80">
        <f t="shared" si="0"/>
        <v>150000000</v>
      </c>
      <c r="C47" s="81">
        <v>200000000</v>
      </c>
      <c r="D47" s="82">
        <v>7033274</v>
      </c>
      <c r="E47" s="83">
        <v>8394552</v>
      </c>
      <c r="F47" s="84">
        <v>10096151</v>
      </c>
      <c r="G47" s="83">
        <v>12591829</v>
      </c>
      <c r="H47" s="83">
        <v>14293427</v>
      </c>
      <c r="I47" s="83">
        <v>15654706</v>
      </c>
      <c r="J47" s="145"/>
    </row>
    <row r="48" spans="1:12" ht="15" customHeight="1">
      <c r="B48" s="80">
        <f t="shared" si="0"/>
        <v>200000000</v>
      </c>
      <c r="C48" s="81">
        <v>250000000</v>
      </c>
      <c r="D48" s="82">
        <v>8091630</v>
      </c>
      <c r="E48" s="83">
        <v>9657752</v>
      </c>
      <c r="F48" s="84">
        <v>11615404</v>
      </c>
      <c r="G48" s="83">
        <v>14486627</v>
      </c>
      <c r="H48" s="83">
        <v>16444280</v>
      </c>
      <c r="I48" s="83">
        <v>18010402</v>
      </c>
      <c r="J48" s="145"/>
    </row>
    <row r="49" spans="1:11" ht="15" customHeight="1" thickBot="1">
      <c r="A49" s="29"/>
      <c r="B49" s="86">
        <f t="shared" si="0"/>
        <v>250000000</v>
      </c>
      <c r="C49" s="41" t="s">
        <v>10</v>
      </c>
      <c r="D49" s="42" t="s">
        <v>10</v>
      </c>
      <c r="E49" s="43" t="s">
        <v>10</v>
      </c>
      <c r="F49" s="43" t="s">
        <v>10</v>
      </c>
      <c r="G49" s="43" t="s">
        <v>10</v>
      </c>
      <c r="H49" s="43" t="s">
        <v>10</v>
      </c>
      <c r="I49" s="43" t="s">
        <v>10</v>
      </c>
      <c r="J49" s="34"/>
      <c r="K49" s="35"/>
    </row>
    <row r="50" spans="1:11" ht="15" customHeight="1">
      <c r="J50" s="145"/>
    </row>
    <row r="51" spans="1:11" ht="15" customHeight="1">
      <c r="A51" s="146"/>
      <c r="B51" s="146"/>
      <c r="C51" s="146"/>
      <c r="D51" s="146"/>
      <c r="E51" s="146"/>
      <c r="F51" s="146"/>
      <c r="G51" s="146"/>
      <c r="H51" s="146"/>
      <c r="I51" s="146"/>
      <c r="J51" s="147"/>
    </row>
  </sheetData>
  <printOptions horizontalCentered="1"/>
  <pageMargins left="0.39370078740157483" right="0.39370078740157483" top="0.39370078740157483" bottom="0.39370078740157483" header="0.19685039370078741" footer="0.19685039370078741"/>
  <pageSetup paperSize="9" scale="70" orientation="portrait" horizontalDpi="300" verticalDpi="300" r:id="rId1"/>
  <headerFooter>
    <oddFooter>&amp;L&amp;"Arial,Standard"&amp;10copyright SPM&amp;CSeite &amp;P von &amp;N&amp;R&amp;F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0"/>
  <sheetViews>
    <sheetView showGridLines="0" view="pageBreakPreview" zoomScaleNormal="100" zoomScaleSheetLayoutView="100" workbookViewId="0">
      <selection activeCell="B3" sqref="B3"/>
    </sheetView>
  </sheetViews>
  <sheetFormatPr baseColWidth="10" defaultColWidth="12.85546875" defaultRowHeight="15" customHeight="1"/>
  <cols>
    <col min="1" max="2" width="12.85546875" style="8"/>
    <col min="3" max="3" width="13.85546875" style="8" bestFit="1" customWidth="1"/>
    <col min="4" max="9" width="12.85546875" style="8" bestFit="1" customWidth="1"/>
    <col min="10" max="16384" width="12.85546875" style="8"/>
  </cols>
  <sheetData>
    <row r="1" spans="1:11" ht="15" customHeight="1">
      <c r="A1" s="48"/>
      <c r="B1" s="49"/>
      <c r="C1" s="49"/>
      <c r="D1" s="49"/>
      <c r="E1" s="50"/>
      <c r="F1" s="50"/>
      <c r="G1" s="50"/>
      <c r="H1" s="50"/>
      <c r="I1" s="50"/>
      <c r="J1" s="51"/>
      <c r="K1" s="1"/>
    </row>
    <row r="2" spans="1:11" ht="15" customHeight="1">
      <c r="A2" s="52"/>
      <c r="B2" s="53" t="s">
        <v>12</v>
      </c>
      <c r="C2" s="54"/>
      <c r="D2" s="55"/>
      <c r="E2" s="55"/>
      <c r="F2" s="55"/>
      <c r="G2" s="55"/>
      <c r="H2" s="13"/>
      <c r="I2" s="144"/>
      <c r="J2" s="72"/>
      <c r="K2" s="88"/>
    </row>
    <row r="3" spans="1:11" ht="15" customHeight="1" thickBot="1">
      <c r="A3" s="52"/>
      <c r="B3" s="14" t="s">
        <v>1</v>
      </c>
      <c r="C3" s="58"/>
      <c r="D3" s="58"/>
      <c r="E3" s="58"/>
      <c r="F3" s="58"/>
      <c r="G3" s="58"/>
      <c r="H3" s="15"/>
      <c r="I3" s="2"/>
      <c r="J3" s="59"/>
      <c r="K3" s="88"/>
    </row>
    <row r="4" spans="1:11" ht="15" customHeight="1">
      <c r="A4" s="61"/>
      <c r="B4" s="89"/>
      <c r="C4" s="63"/>
      <c r="D4" s="64" t="s">
        <v>2</v>
      </c>
      <c r="E4" s="65" t="s">
        <v>2</v>
      </c>
      <c r="F4" s="65" t="s">
        <v>2</v>
      </c>
      <c r="G4" s="65" t="s">
        <v>2</v>
      </c>
      <c r="H4" s="65" t="s">
        <v>2</v>
      </c>
      <c r="I4" s="65" t="s">
        <v>3</v>
      </c>
      <c r="J4" s="66"/>
      <c r="K4" s="88"/>
    </row>
    <row r="5" spans="1:11" ht="15" customHeight="1">
      <c r="A5" s="61"/>
      <c r="B5" s="61"/>
      <c r="C5" s="67" t="s">
        <v>4</v>
      </c>
      <c r="D5" s="68" t="s">
        <v>5</v>
      </c>
      <c r="E5" s="66" t="s">
        <v>6</v>
      </c>
      <c r="F5" s="66" t="s">
        <v>7</v>
      </c>
      <c r="G5" s="66" t="s">
        <v>8</v>
      </c>
      <c r="H5" s="66" t="s">
        <v>9</v>
      </c>
      <c r="I5" s="66" t="s">
        <v>9</v>
      </c>
      <c r="J5" s="66"/>
      <c r="K5" s="88"/>
    </row>
    <row r="6" spans="1:11" ht="15" customHeight="1" thickBot="1">
      <c r="A6" s="52"/>
      <c r="B6" s="52"/>
      <c r="C6" s="90"/>
      <c r="D6" s="71"/>
      <c r="E6" s="59"/>
      <c r="F6" s="59"/>
      <c r="G6" s="59"/>
      <c r="H6" s="59"/>
      <c r="I6" s="72"/>
      <c r="J6" s="72"/>
      <c r="K6" s="88"/>
    </row>
    <row r="7" spans="1:11" ht="15" customHeight="1">
      <c r="A7" s="73"/>
      <c r="B7" s="91"/>
      <c r="C7" s="92">
        <v>0</v>
      </c>
      <c r="D7" s="93">
        <v>0</v>
      </c>
      <c r="E7" s="94">
        <v>0</v>
      </c>
      <c r="F7" s="94">
        <v>0</v>
      </c>
      <c r="G7" s="94">
        <v>0</v>
      </c>
      <c r="H7" s="94">
        <v>0</v>
      </c>
      <c r="I7" s="94">
        <v>0</v>
      </c>
      <c r="J7" s="79"/>
      <c r="K7" s="1"/>
    </row>
    <row r="8" spans="1:11" ht="15" customHeight="1">
      <c r="A8" s="73"/>
      <c r="B8" s="80">
        <v>0</v>
      </c>
      <c r="C8" s="81">
        <v>10000</v>
      </c>
      <c r="D8" s="82">
        <v>1461</v>
      </c>
      <c r="E8" s="83">
        <v>1624</v>
      </c>
      <c r="F8" s="83">
        <v>2064</v>
      </c>
      <c r="G8" s="83">
        <v>2575</v>
      </c>
      <c r="H8" s="83">
        <v>3015</v>
      </c>
      <c r="I8" s="83">
        <v>3178</v>
      </c>
      <c r="J8" s="79"/>
      <c r="K8" s="1"/>
    </row>
    <row r="9" spans="1:11" ht="15" customHeight="1">
      <c r="A9" s="73"/>
      <c r="B9" s="80">
        <f>C8</f>
        <v>10000</v>
      </c>
      <c r="C9" s="95">
        <v>15000</v>
      </c>
      <c r="D9" s="82">
        <v>2011</v>
      </c>
      <c r="E9" s="83">
        <v>2234</v>
      </c>
      <c r="F9" s="83">
        <v>2841</v>
      </c>
      <c r="G9" s="83">
        <v>3543</v>
      </c>
      <c r="H9" s="83">
        <v>4149</v>
      </c>
      <c r="I9" s="83">
        <v>4373</v>
      </c>
      <c r="J9" s="79"/>
      <c r="K9" s="1"/>
    </row>
    <row r="10" spans="1:11" ht="15" customHeight="1">
      <c r="A10" s="73"/>
      <c r="B10" s="80">
        <f t="shared" ref="B10:B47" si="0">C9</f>
        <v>15000</v>
      </c>
      <c r="C10" s="95">
        <v>25000</v>
      </c>
      <c r="D10" s="82">
        <v>3006</v>
      </c>
      <c r="E10" s="83">
        <v>3340</v>
      </c>
      <c r="F10" s="83">
        <v>4247</v>
      </c>
      <c r="G10" s="83">
        <v>5296</v>
      </c>
      <c r="H10" s="83">
        <v>6203</v>
      </c>
      <c r="I10" s="83">
        <v>6537</v>
      </c>
      <c r="J10" s="79"/>
      <c r="K10" s="1"/>
    </row>
    <row r="11" spans="1:11" ht="15" customHeight="1">
      <c r="A11" s="73"/>
      <c r="B11" s="80">
        <f t="shared" si="0"/>
        <v>25000</v>
      </c>
      <c r="C11" s="95">
        <v>50000</v>
      </c>
      <c r="D11" s="82">
        <v>5187</v>
      </c>
      <c r="E11" s="83">
        <v>5763</v>
      </c>
      <c r="F11" s="83">
        <v>7327</v>
      </c>
      <c r="G11" s="83">
        <v>9139</v>
      </c>
      <c r="H11" s="83">
        <v>10703</v>
      </c>
      <c r="I11" s="83">
        <v>11279</v>
      </c>
      <c r="J11" s="79"/>
      <c r="K11" s="1"/>
    </row>
    <row r="12" spans="1:11" ht="15" customHeight="1">
      <c r="A12" s="73"/>
      <c r="B12" s="80">
        <f t="shared" si="0"/>
        <v>50000</v>
      </c>
      <c r="C12" s="95">
        <v>75000</v>
      </c>
      <c r="D12" s="82">
        <v>7135</v>
      </c>
      <c r="E12" s="83">
        <v>7928</v>
      </c>
      <c r="F12" s="83">
        <v>10080</v>
      </c>
      <c r="G12" s="83">
        <v>12572</v>
      </c>
      <c r="H12" s="83">
        <v>14724</v>
      </c>
      <c r="I12" s="83">
        <v>15517</v>
      </c>
      <c r="J12" s="79"/>
      <c r="K12" s="1"/>
    </row>
    <row r="13" spans="1:11" ht="15" customHeight="1">
      <c r="A13" s="73"/>
      <c r="B13" s="80">
        <f t="shared" si="0"/>
        <v>75000</v>
      </c>
      <c r="C13" s="95">
        <v>100000</v>
      </c>
      <c r="D13" s="82">
        <v>8946</v>
      </c>
      <c r="E13" s="83">
        <v>9940</v>
      </c>
      <c r="F13" s="83">
        <v>12639</v>
      </c>
      <c r="G13" s="83">
        <v>15763</v>
      </c>
      <c r="H13" s="83">
        <v>18461</v>
      </c>
      <c r="I13" s="83">
        <v>19455</v>
      </c>
      <c r="J13" s="79"/>
      <c r="K13" s="1"/>
    </row>
    <row r="14" spans="1:11" ht="15" customHeight="1">
      <c r="A14" s="73"/>
      <c r="B14" s="80">
        <f t="shared" si="0"/>
        <v>100000</v>
      </c>
      <c r="C14" s="95">
        <v>150000</v>
      </c>
      <c r="D14" s="82">
        <v>12303</v>
      </c>
      <c r="E14" s="83">
        <v>13670</v>
      </c>
      <c r="F14" s="83">
        <v>17380</v>
      </c>
      <c r="G14" s="83">
        <v>21677</v>
      </c>
      <c r="H14" s="83">
        <v>25387</v>
      </c>
      <c r="I14" s="83">
        <v>26754</v>
      </c>
      <c r="J14" s="79"/>
      <c r="K14" s="1"/>
    </row>
    <row r="15" spans="1:11" ht="15" customHeight="1">
      <c r="A15" s="73"/>
      <c r="B15" s="80">
        <f t="shared" si="0"/>
        <v>150000</v>
      </c>
      <c r="C15" s="95">
        <v>250000</v>
      </c>
      <c r="D15" s="82">
        <v>18370</v>
      </c>
      <c r="E15" s="83">
        <v>20411</v>
      </c>
      <c r="F15" s="83">
        <v>25951</v>
      </c>
      <c r="G15" s="83">
        <v>32365</v>
      </c>
      <c r="H15" s="83">
        <v>37906</v>
      </c>
      <c r="I15" s="83">
        <v>39947</v>
      </c>
      <c r="J15" s="79"/>
      <c r="K15" s="1"/>
    </row>
    <row r="16" spans="1:11" ht="15" customHeight="1">
      <c r="A16" s="73"/>
      <c r="B16" s="80">
        <f t="shared" si="0"/>
        <v>250000</v>
      </c>
      <c r="C16" s="95">
        <v>350000</v>
      </c>
      <c r="D16" s="82">
        <v>23909</v>
      </c>
      <c r="E16" s="83">
        <v>26565</v>
      </c>
      <c r="F16" s="83">
        <v>33776</v>
      </c>
      <c r="G16" s="83">
        <v>42125</v>
      </c>
      <c r="H16" s="83">
        <v>49335</v>
      </c>
      <c r="I16" s="83">
        <v>51992</v>
      </c>
      <c r="J16" s="79"/>
      <c r="K16" s="1"/>
    </row>
    <row r="17" spans="1:11" ht="15" customHeight="1">
      <c r="A17" s="73"/>
      <c r="B17" s="80">
        <f t="shared" si="0"/>
        <v>350000</v>
      </c>
      <c r="C17" s="95">
        <v>500000</v>
      </c>
      <c r="D17" s="82">
        <v>31594</v>
      </c>
      <c r="E17" s="83">
        <v>35105</v>
      </c>
      <c r="F17" s="83">
        <v>44633</v>
      </c>
      <c r="G17" s="83">
        <v>55666</v>
      </c>
      <c r="H17" s="83">
        <v>65194</v>
      </c>
      <c r="I17" s="83">
        <v>68705</v>
      </c>
      <c r="J17" s="79"/>
      <c r="K17" s="1"/>
    </row>
    <row r="18" spans="1:11" ht="15" customHeight="1">
      <c r="A18" s="73"/>
      <c r="B18" s="80">
        <f t="shared" si="0"/>
        <v>500000</v>
      </c>
      <c r="C18" s="95">
        <v>750000</v>
      </c>
      <c r="D18" s="82">
        <v>43463</v>
      </c>
      <c r="E18" s="83">
        <v>48293</v>
      </c>
      <c r="F18" s="83">
        <v>61401</v>
      </c>
      <c r="G18" s="83">
        <v>76578</v>
      </c>
      <c r="H18" s="83">
        <v>89686</v>
      </c>
      <c r="I18" s="83">
        <v>94515</v>
      </c>
      <c r="J18" s="79"/>
      <c r="K18" s="1"/>
    </row>
    <row r="19" spans="1:11" ht="15" customHeight="1">
      <c r="A19" s="73"/>
      <c r="B19" s="80">
        <f t="shared" si="0"/>
        <v>750000</v>
      </c>
      <c r="C19" s="95">
        <v>1000000</v>
      </c>
      <c r="D19" s="82">
        <v>54495</v>
      </c>
      <c r="E19" s="83">
        <v>60550</v>
      </c>
      <c r="F19" s="83">
        <v>76984</v>
      </c>
      <c r="G19" s="83">
        <v>96014</v>
      </c>
      <c r="H19" s="83">
        <v>112449</v>
      </c>
      <c r="I19" s="83">
        <v>118504</v>
      </c>
      <c r="J19" s="79"/>
      <c r="K19" s="1"/>
    </row>
    <row r="20" spans="1:11" ht="15" customHeight="1">
      <c r="A20" s="73"/>
      <c r="B20" s="80">
        <f t="shared" si="0"/>
        <v>1000000</v>
      </c>
      <c r="C20" s="95">
        <v>1250000</v>
      </c>
      <c r="D20" s="82">
        <v>64940</v>
      </c>
      <c r="E20" s="83">
        <v>72155</v>
      </c>
      <c r="F20" s="83">
        <v>91740</v>
      </c>
      <c r="G20" s="83">
        <v>114418</v>
      </c>
      <c r="H20" s="83">
        <v>134003</v>
      </c>
      <c r="I20" s="83">
        <v>141218</v>
      </c>
      <c r="J20" s="79"/>
      <c r="K20" s="1"/>
    </row>
    <row r="21" spans="1:11" ht="15" customHeight="1">
      <c r="A21" s="73"/>
      <c r="B21" s="80">
        <f t="shared" si="0"/>
        <v>1250000</v>
      </c>
      <c r="C21" s="95">
        <v>1500000</v>
      </c>
      <c r="D21" s="82">
        <v>74938</v>
      </c>
      <c r="E21" s="83">
        <v>83265</v>
      </c>
      <c r="F21" s="83">
        <v>105865</v>
      </c>
      <c r="G21" s="83">
        <v>132034</v>
      </c>
      <c r="H21" s="83">
        <v>154635</v>
      </c>
      <c r="I21" s="83">
        <v>162961</v>
      </c>
      <c r="J21" s="79"/>
      <c r="K21" s="1"/>
    </row>
    <row r="22" spans="1:11" ht="15" customHeight="1">
      <c r="A22" s="73"/>
      <c r="B22" s="80">
        <f t="shared" si="0"/>
        <v>1500000</v>
      </c>
      <c r="C22" s="95">
        <v>2000000</v>
      </c>
      <c r="D22" s="82">
        <v>93923</v>
      </c>
      <c r="E22" s="83">
        <v>104358</v>
      </c>
      <c r="F22" s="83">
        <v>132684</v>
      </c>
      <c r="G22" s="83">
        <v>165483</v>
      </c>
      <c r="H22" s="83">
        <v>193808</v>
      </c>
      <c r="I22" s="83">
        <v>204244</v>
      </c>
      <c r="J22" s="79"/>
      <c r="K22" s="1"/>
    </row>
    <row r="23" spans="1:11" ht="15" customHeight="1">
      <c r="A23" s="73"/>
      <c r="B23" s="80">
        <f t="shared" si="0"/>
        <v>2000000</v>
      </c>
      <c r="C23" s="95">
        <v>3000000</v>
      </c>
      <c r="D23" s="82">
        <v>129059</v>
      </c>
      <c r="E23" s="83">
        <v>143398</v>
      </c>
      <c r="F23" s="83">
        <v>182321</v>
      </c>
      <c r="G23" s="83">
        <v>227389</v>
      </c>
      <c r="H23" s="83">
        <v>266311</v>
      </c>
      <c r="I23" s="83">
        <v>280651</v>
      </c>
      <c r="J23" s="79"/>
      <c r="K23" s="1"/>
    </row>
    <row r="24" spans="1:11" ht="15" customHeight="1">
      <c r="A24" s="73"/>
      <c r="B24" s="80">
        <f t="shared" si="0"/>
        <v>3000000</v>
      </c>
      <c r="C24" s="95">
        <v>5000000</v>
      </c>
      <c r="D24" s="82">
        <v>192384</v>
      </c>
      <c r="E24" s="83">
        <v>213760</v>
      </c>
      <c r="F24" s="83">
        <v>271781</v>
      </c>
      <c r="G24" s="83">
        <v>338962</v>
      </c>
      <c r="H24" s="83">
        <v>396983</v>
      </c>
      <c r="I24" s="83">
        <v>418359</v>
      </c>
      <c r="J24" s="79"/>
      <c r="K24" s="1"/>
    </row>
    <row r="25" spans="1:11" ht="15" customHeight="1">
      <c r="A25" s="73"/>
      <c r="B25" s="80">
        <f t="shared" si="0"/>
        <v>5000000</v>
      </c>
      <c r="C25" s="95">
        <v>7500000</v>
      </c>
      <c r="D25" s="82">
        <v>264487</v>
      </c>
      <c r="E25" s="83">
        <v>293874</v>
      </c>
      <c r="F25" s="83">
        <v>373640</v>
      </c>
      <c r="G25" s="83">
        <v>466001</v>
      </c>
      <c r="H25" s="83">
        <v>545767</v>
      </c>
      <c r="I25" s="83">
        <v>575154</v>
      </c>
      <c r="J25" s="79"/>
      <c r="K25" s="1"/>
    </row>
    <row r="26" spans="1:11" ht="15" customHeight="1">
      <c r="A26" s="73"/>
      <c r="B26" s="80">
        <f t="shared" si="0"/>
        <v>7500000</v>
      </c>
      <c r="C26" s="95">
        <v>10000000</v>
      </c>
      <c r="D26" s="82">
        <v>331398</v>
      </c>
      <c r="E26" s="83">
        <v>368220</v>
      </c>
      <c r="F26" s="83">
        <v>468166</v>
      </c>
      <c r="G26" s="83">
        <v>583892</v>
      </c>
      <c r="H26" s="83">
        <v>683838</v>
      </c>
      <c r="I26" s="83">
        <v>720660</v>
      </c>
      <c r="J26" s="79"/>
      <c r="K26" s="1"/>
    </row>
    <row r="27" spans="1:11" ht="15" customHeight="1">
      <c r="A27" s="73"/>
      <c r="B27" s="80">
        <f t="shared" si="0"/>
        <v>10000000</v>
      </c>
      <c r="C27" s="95">
        <v>15000000</v>
      </c>
      <c r="D27" s="82">
        <v>455117</v>
      </c>
      <c r="E27" s="83">
        <v>505686</v>
      </c>
      <c r="F27" s="83">
        <v>642943</v>
      </c>
      <c r="G27" s="83">
        <v>801873</v>
      </c>
      <c r="H27" s="83">
        <v>939131</v>
      </c>
      <c r="I27" s="83">
        <v>989699</v>
      </c>
      <c r="J27" s="79"/>
      <c r="K27" s="1"/>
    </row>
    <row r="28" spans="1:11" ht="15" customHeight="1">
      <c r="A28" s="73"/>
      <c r="B28" s="80">
        <f t="shared" si="0"/>
        <v>15000000</v>
      </c>
      <c r="C28" s="95">
        <v>20000000</v>
      </c>
      <c r="D28" s="82">
        <v>569574</v>
      </c>
      <c r="E28" s="83">
        <v>632860</v>
      </c>
      <c r="F28" s="83">
        <v>804636</v>
      </c>
      <c r="G28" s="83">
        <v>1003535</v>
      </c>
      <c r="H28" s="83">
        <v>1175311</v>
      </c>
      <c r="I28" s="83">
        <v>1238597</v>
      </c>
      <c r="J28" s="79"/>
      <c r="K28" s="1"/>
    </row>
    <row r="29" spans="1:11" ht="15" customHeight="1">
      <c r="A29" s="73"/>
      <c r="B29" s="80">
        <f t="shared" si="0"/>
        <v>20000000</v>
      </c>
      <c r="C29" s="95">
        <v>25000000</v>
      </c>
      <c r="D29" s="82">
        <v>677440</v>
      </c>
      <c r="E29" s="83">
        <v>752711</v>
      </c>
      <c r="F29" s="83">
        <v>957018</v>
      </c>
      <c r="G29" s="83">
        <v>1193585</v>
      </c>
      <c r="H29" s="83">
        <v>1397892</v>
      </c>
      <c r="I29" s="83">
        <v>1473163</v>
      </c>
      <c r="J29" s="79"/>
      <c r="K29" s="1"/>
    </row>
    <row r="30" spans="1:11" ht="15" customHeight="1">
      <c r="A30" s="73"/>
      <c r="B30" s="80">
        <f t="shared" si="0"/>
        <v>25000000</v>
      </c>
      <c r="C30" s="95">
        <v>30000000</v>
      </c>
      <c r="D30" s="82">
        <v>780188</v>
      </c>
      <c r="E30" s="83">
        <v>866875</v>
      </c>
      <c r="F30" s="83">
        <v>1102170</v>
      </c>
      <c r="G30" s="83">
        <v>1374617</v>
      </c>
      <c r="H30" s="83">
        <v>1609912</v>
      </c>
      <c r="I30" s="83">
        <v>1696599</v>
      </c>
      <c r="J30" s="79"/>
      <c r="K30" s="1"/>
    </row>
    <row r="31" spans="1:11" ht="15" customHeight="1">
      <c r="A31" s="73"/>
      <c r="B31" s="80">
        <f t="shared" si="0"/>
        <v>30000000</v>
      </c>
      <c r="C31" s="95">
        <v>35000000</v>
      </c>
      <c r="D31" s="82">
        <v>878745</v>
      </c>
      <c r="E31" s="83">
        <v>976384</v>
      </c>
      <c r="F31" s="83">
        <v>1241402</v>
      </c>
      <c r="G31" s="83">
        <v>1548266</v>
      </c>
      <c r="H31" s="83">
        <v>1813284</v>
      </c>
      <c r="I31" s="83">
        <v>1910923</v>
      </c>
      <c r="J31" s="79"/>
      <c r="K31" s="1"/>
    </row>
    <row r="32" spans="1:11" ht="15" customHeight="1">
      <c r="A32" s="73"/>
      <c r="B32" s="80">
        <f t="shared" si="0"/>
        <v>35000000</v>
      </c>
      <c r="C32" s="95">
        <v>40000000</v>
      </c>
      <c r="D32" s="82">
        <v>973747</v>
      </c>
      <c r="E32" s="83">
        <v>1081941</v>
      </c>
      <c r="F32" s="83">
        <v>1375611</v>
      </c>
      <c r="G32" s="83">
        <v>1715649</v>
      </c>
      <c r="H32" s="83">
        <v>2009319</v>
      </c>
      <c r="I32" s="83">
        <v>2117513</v>
      </c>
      <c r="J32" s="79"/>
      <c r="K32" s="1"/>
    </row>
    <row r="33" spans="1:11" ht="15" customHeight="1">
      <c r="A33" s="73"/>
      <c r="B33" s="80">
        <f t="shared" si="0"/>
        <v>40000000</v>
      </c>
      <c r="C33" s="95">
        <v>45000000</v>
      </c>
      <c r="D33" s="82">
        <v>1065651</v>
      </c>
      <c r="E33" s="83">
        <v>1184056</v>
      </c>
      <c r="F33" s="83">
        <v>1505443</v>
      </c>
      <c r="G33" s="83">
        <v>1877575</v>
      </c>
      <c r="H33" s="83">
        <v>2198962</v>
      </c>
      <c r="I33" s="83">
        <v>2317368</v>
      </c>
      <c r="J33" s="79"/>
      <c r="K33" s="1"/>
    </row>
    <row r="34" spans="1:11" ht="15" customHeight="1">
      <c r="A34" s="73"/>
      <c r="B34" s="80">
        <f t="shared" si="0"/>
        <v>45000000</v>
      </c>
      <c r="C34" s="95">
        <v>50000000</v>
      </c>
      <c r="D34" s="82">
        <v>1154802</v>
      </c>
      <c r="E34" s="83">
        <v>1283114</v>
      </c>
      <c r="F34" s="83">
        <v>1631387</v>
      </c>
      <c r="G34" s="83">
        <v>2034652</v>
      </c>
      <c r="H34" s="83">
        <v>2382925</v>
      </c>
      <c r="I34" s="83">
        <v>2511237</v>
      </c>
      <c r="J34" s="79"/>
      <c r="K34" s="1"/>
    </row>
    <row r="35" spans="1:11" ht="15" customHeight="1">
      <c r="A35" s="73"/>
      <c r="B35" s="80">
        <f t="shared" si="0"/>
        <v>50000000</v>
      </c>
      <c r="C35" s="95">
        <v>55000000</v>
      </c>
      <c r="D35" s="82">
        <v>1241470</v>
      </c>
      <c r="E35" s="83">
        <v>1379411</v>
      </c>
      <c r="F35" s="83">
        <v>1753822</v>
      </c>
      <c r="G35" s="83">
        <v>2187352</v>
      </c>
      <c r="H35" s="83">
        <v>2561763</v>
      </c>
      <c r="I35" s="83">
        <v>2699704</v>
      </c>
      <c r="J35" s="79"/>
      <c r="K35" s="1"/>
    </row>
    <row r="36" spans="1:11" ht="15" customHeight="1">
      <c r="A36" s="73"/>
      <c r="B36" s="80">
        <f t="shared" si="0"/>
        <v>55000000</v>
      </c>
      <c r="C36" s="95">
        <v>60000000</v>
      </c>
      <c r="D36" s="82">
        <v>1325867</v>
      </c>
      <c r="E36" s="83">
        <v>1473186</v>
      </c>
      <c r="F36" s="83">
        <v>1873050</v>
      </c>
      <c r="G36" s="83">
        <v>2336052</v>
      </c>
      <c r="H36" s="83">
        <v>2735916</v>
      </c>
      <c r="I36" s="83">
        <v>2883235</v>
      </c>
      <c r="J36" s="79"/>
      <c r="K36" s="1"/>
    </row>
    <row r="37" spans="1:11" ht="15" customHeight="1">
      <c r="A37" s="73"/>
      <c r="B37" s="80">
        <f t="shared" si="0"/>
        <v>60000000</v>
      </c>
      <c r="C37" s="95">
        <v>65000000</v>
      </c>
      <c r="D37" s="82">
        <v>1408169</v>
      </c>
      <c r="E37" s="83">
        <v>1564632</v>
      </c>
      <c r="F37" s="83">
        <v>1989318</v>
      </c>
      <c r="G37" s="83">
        <v>2481059</v>
      </c>
      <c r="H37" s="83">
        <v>2905745</v>
      </c>
      <c r="I37" s="83">
        <v>3062208</v>
      </c>
      <c r="J37" s="79"/>
      <c r="K37" s="1"/>
    </row>
    <row r="38" spans="1:11" ht="15" customHeight="1">
      <c r="A38" s="73"/>
      <c r="B38" s="80">
        <f t="shared" si="0"/>
        <v>65000000</v>
      </c>
      <c r="C38" s="95">
        <v>70000000</v>
      </c>
      <c r="D38" s="82">
        <v>1488518</v>
      </c>
      <c r="E38" s="83">
        <v>1653909</v>
      </c>
      <c r="F38" s="83">
        <v>2102827</v>
      </c>
      <c r="G38" s="83">
        <v>2622627</v>
      </c>
      <c r="H38" s="83">
        <v>3071545</v>
      </c>
      <c r="I38" s="83">
        <v>3236936</v>
      </c>
      <c r="J38" s="79"/>
      <c r="K38" s="1"/>
    </row>
    <row r="39" spans="1:11" ht="15" customHeight="1">
      <c r="A39" s="73"/>
      <c r="B39" s="80">
        <f t="shared" si="0"/>
        <v>70000000</v>
      </c>
      <c r="C39" s="95">
        <v>75000000</v>
      </c>
      <c r="D39" s="82">
        <v>1567037</v>
      </c>
      <c r="E39" s="83">
        <v>1741152</v>
      </c>
      <c r="F39" s="83">
        <v>2213750</v>
      </c>
      <c r="G39" s="83">
        <v>2760970</v>
      </c>
      <c r="H39" s="83">
        <v>3233568</v>
      </c>
      <c r="I39" s="83">
        <v>3407683</v>
      </c>
      <c r="J39" s="79"/>
      <c r="K39" s="1"/>
    </row>
    <row r="40" spans="1:11" ht="15" customHeight="1">
      <c r="A40" s="73"/>
      <c r="B40" s="80">
        <f t="shared" si="0"/>
        <v>75000000</v>
      </c>
      <c r="C40" s="81">
        <v>100000000</v>
      </c>
      <c r="D40" s="82">
        <v>1935325</v>
      </c>
      <c r="E40" s="83">
        <v>2150361</v>
      </c>
      <c r="F40" s="83">
        <v>2734031</v>
      </c>
      <c r="G40" s="83">
        <v>3409859</v>
      </c>
      <c r="H40" s="83">
        <v>3993528</v>
      </c>
      <c r="I40" s="83">
        <v>4208564</v>
      </c>
      <c r="J40" s="79"/>
      <c r="K40" s="1"/>
    </row>
    <row r="41" spans="1:11" ht="15" customHeight="1">
      <c r="A41" s="73"/>
      <c r="B41" s="80">
        <f t="shared" si="0"/>
        <v>100000000</v>
      </c>
      <c r="C41" s="95">
        <v>150000000</v>
      </c>
      <c r="D41" s="82">
        <v>2572555</v>
      </c>
      <c r="E41" s="83">
        <v>2858394</v>
      </c>
      <c r="F41" s="83">
        <v>3634244</v>
      </c>
      <c r="G41" s="83">
        <v>4532597</v>
      </c>
      <c r="H41" s="83">
        <v>5308447</v>
      </c>
      <c r="I41" s="83">
        <v>5594286</v>
      </c>
      <c r="J41" s="79"/>
      <c r="K41" s="1"/>
    </row>
    <row r="42" spans="1:11" ht="15" customHeight="1">
      <c r="A42" s="73"/>
      <c r="B42" s="80">
        <f t="shared" si="0"/>
        <v>150000000</v>
      </c>
      <c r="C42" s="95">
        <v>200000000</v>
      </c>
      <c r="D42" s="82">
        <v>3103638</v>
      </c>
      <c r="E42" s="83">
        <v>3448487</v>
      </c>
      <c r="F42" s="83">
        <v>4384505</v>
      </c>
      <c r="G42" s="83">
        <v>5468315</v>
      </c>
      <c r="H42" s="83">
        <v>6404333</v>
      </c>
      <c r="I42" s="83">
        <v>6749182</v>
      </c>
      <c r="J42" s="79"/>
      <c r="K42" s="1"/>
    </row>
    <row r="43" spans="1:11" ht="15" customHeight="1">
      <c r="A43" s="73"/>
      <c r="B43" s="80">
        <f t="shared" si="0"/>
        <v>200000000</v>
      </c>
      <c r="C43" s="95">
        <v>250000000</v>
      </c>
      <c r="D43" s="82">
        <v>3547730</v>
      </c>
      <c r="E43" s="83">
        <v>3941922</v>
      </c>
      <c r="F43" s="83">
        <v>5011873</v>
      </c>
      <c r="G43" s="83">
        <v>6250763</v>
      </c>
      <c r="H43" s="83">
        <v>7320713</v>
      </c>
      <c r="I43" s="83">
        <v>7714905</v>
      </c>
      <c r="J43" s="79"/>
      <c r="K43" s="1"/>
    </row>
    <row r="44" spans="1:11" ht="15" customHeight="1">
      <c r="A44" s="73"/>
      <c r="B44" s="80">
        <f t="shared" si="0"/>
        <v>250000000</v>
      </c>
      <c r="C44" s="95">
        <v>300000000</v>
      </c>
      <c r="D44" s="82">
        <v>3919747</v>
      </c>
      <c r="E44" s="83">
        <v>4355275</v>
      </c>
      <c r="F44" s="83">
        <v>5537421</v>
      </c>
      <c r="G44" s="83">
        <v>6906221</v>
      </c>
      <c r="H44" s="83">
        <v>8088367</v>
      </c>
      <c r="I44" s="83">
        <v>8523895</v>
      </c>
      <c r="J44" s="79"/>
      <c r="K44" s="1"/>
    </row>
    <row r="45" spans="1:11" ht="15" customHeight="1">
      <c r="A45" s="73"/>
      <c r="B45" s="80">
        <f t="shared" si="0"/>
        <v>300000000</v>
      </c>
      <c r="C45" s="95">
        <v>400000000</v>
      </c>
      <c r="D45" s="82">
        <v>4506378</v>
      </c>
      <c r="E45" s="83">
        <v>5007086</v>
      </c>
      <c r="F45" s="83">
        <v>6366153</v>
      </c>
      <c r="G45" s="83">
        <v>7939808</v>
      </c>
      <c r="H45" s="83">
        <v>9298875</v>
      </c>
      <c r="I45" s="83">
        <v>9799583</v>
      </c>
      <c r="J45" s="79"/>
      <c r="K45" s="1"/>
    </row>
    <row r="46" spans="1:11" ht="15" customHeight="1">
      <c r="A46" s="73"/>
      <c r="B46" s="80">
        <f t="shared" si="0"/>
        <v>400000000</v>
      </c>
      <c r="C46" s="95">
        <v>500000000</v>
      </c>
      <c r="D46" s="82">
        <v>4994245</v>
      </c>
      <c r="E46" s="83">
        <v>5549161</v>
      </c>
      <c r="F46" s="83">
        <v>7055362</v>
      </c>
      <c r="G46" s="83">
        <v>8799384</v>
      </c>
      <c r="H46" s="83">
        <v>10305585</v>
      </c>
      <c r="I46" s="83">
        <v>10860501</v>
      </c>
      <c r="J46" s="79"/>
      <c r="K46" s="1"/>
    </row>
    <row r="47" spans="1:11" ht="15" customHeight="1" thickBot="1">
      <c r="A47" s="29"/>
      <c r="B47" s="86">
        <f t="shared" si="0"/>
        <v>500000000</v>
      </c>
      <c r="C47" s="41" t="s">
        <v>10</v>
      </c>
      <c r="D47" s="42" t="s">
        <v>10</v>
      </c>
      <c r="E47" s="43" t="s">
        <v>10</v>
      </c>
      <c r="F47" s="43" t="s">
        <v>10</v>
      </c>
      <c r="G47" s="43" t="s">
        <v>10</v>
      </c>
      <c r="H47" s="43" t="s">
        <v>10</v>
      </c>
      <c r="I47" s="43" t="s">
        <v>10</v>
      </c>
      <c r="J47" s="34"/>
      <c r="K47" s="35"/>
    </row>
    <row r="48" spans="1:11" ht="15" customHeight="1">
      <c r="A48" s="87"/>
      <c r="B48" s="96"/>
      <c r="C48" s="96"/>
      <c r="D48" s="96"/>
      <c r="E48" s="96"/>
      <c r="F48" s="96"/>
      <c r="G48" s="96"/>
      <c r="H48" s="96"/>
      <c r="I48" s="96"/>
      <c r="J48" s="97"/>
      <c r="K48" s="1"/>
    </row>
    <row r="49" spans="1:11" ht="15" customHeight="1">
      <c r="A49" s="1"/>
      <c r="B49" s="1"/>
      <c r="C49" s="1"/>
      <c r="D49" s="1"/>
      <c r="E49" s="1"/>
      <c r="F49" s="1"/>
      <c r="G49" s="1"/>
      <c r="H49" s="1"/>
      <c r="I49" s="1"/>
      <c r="J49" s="1"/>
      <c r="K49" s="1"/>
    </row>
    <row r="50" spans="1:11" ht="15" customHeight="1">
      <c r="A50" s="1"/>
      <c r="B50" s="1"/>
      <c r="C50" s="1"/>
      <c r="D50" s="1"/>
      <c r="E50" s="1"/>
      <c r="F50" s="98"/>
      <c r="G50" s="1"/>
      <c r="H50" s="1"/>
      <c r="I50" s="1"/>
      <c r="J50" s="1"/>
      <c r="K50" s="1"/>
    </row>
  </sheetData>
  <printOptions horizontalCentered="1"/>
  <pageMargins left="0.39370078740157483" right="0.39370078740157483" top="0.39370078740157483" bottom="0.39370078740157483" header="0.19685039370078741" footer="0.19685039370078741"/>
  <pageSetup paperSize="9" scale="68" orientation="portrait" horizontalDpi="300" verticalDpi="300" r:id="rId1"/>
  <headerFooter>
    <oddFooter>&amp;L&amp;"Arial,Standard"&amp;10copyright SPM&amp;C&amp;"Arial,Standard"&amp;10Seite &amp;P von &amp;N&amp;R&amp;"Arial,Standard"&amp;10&amp;F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8"/>
  <sheetViews>
    <sheetView showGridLines="0" view="pageBreakPreview" zoomScaleNormal="100" zoomScaleSheetLayoutView="100" workbookViewId="0">
      <selection activeCell="B3" sqref="B3"/>
    </sheetView>
  </sheetViews>
  <sheetFormatPr baseColWidth="10" defaultColWidth="15.85546875" defaultRowHeight="15" customHeight="1"/>
  <cols>
    <col min="1" max="16384" width="15.85546875" style="8"/>
  </cols>
  <sheetData>
    <row r="1" spans="1:8" ht="15" customHeight="1">
      <c r="A1" s="99"/>
      <c r="B1" s="100"/>
      <c r="C1" s="100"/>
      <c r="D1" s="101"/>
      <c r="E1" s="101"/>
      <c r="F1" s="101"/>
      <c r="G1" s="101"/>
      <c r="H1" s="102"/>
    </row>
    <row r="2" spans="1:8" ht="15" customHeight="1">
      <c r="A2" s="103"/>
      <c r="B2" s="104" t="s">
        <v>13</v>
      </c>
      <c r="C2" s="105"/>
      <c r="D2" s="106"/>
      <c r="E2" s="106"/>
      <c r="F2" s="13"/>
      <c r="G2" s="144"/>
      <c r="H2" s="107"/>
    </row>
    <row r="3" spans="1:8" ht="15" customHeight="1" thickBot="1">
      <c r="A3" s="103"/>
      <c r="B3" s="14" t="s">
        <v>1</v>
      </c>
      <c r="C3" s="108"/>
      <c r="D3" s="109"/>
      <c r="E3" s="109"/>
      <c r="F3" s="15"/>
      <c r="G3" s="2"/>
      <c r="H3" s="110"/>
    </row>
    <row r="4" spans="1:8" ht="15" customHeight="1">
      <c r="A4" s="103"/>
      <c r="B4" s="111"/>
      <c r="C4" s="112"/>
      <c r="D4" s="113" t="s">
        <v>2</v>
      </c>
      <c r="E4" s="114" t="s">
        <v>2</v>
      </c>
      <c r="F4" s="114" t="s">
        <v>2</v>
      </c>
      <c r="G4" s="114" t="s">
        <v>3</v>
      </c>
      <c r="H4" s="115"/>
    </row>
    <row r="5" spans="1:8" ht="15" customHeight="1">
      <c r="A5" s="116"/>
      <c r="B5" s="116"/>
      <c r="C5" s="117" t="s">
        <v>4</v>
      </c>
      <c r="D5" s="118" t="s">
        <v>5</v>
      </c>
      <c r="E5" s="115" t="s">
        <v>6</v>
      </c>
      <c r="F5" s="115" t="s">
        <v>7</v>
      </c>
      <c r="G5" s="115" t="s">
        <v>7</v>
      </c>
      <c r="H5" s="115"/>
    </row>
    <row r="6" spans="1:8" ht="15" customHeight="1" thickBot="1">
      <c r="A6" s="103"/>
      <c r="B6" s="103"/>
      <c r="C6" s="119"/>
      <c r="D6" s="120"/>
      <c r="E6" s="121"/>
      <c r="F6" s="121"/>
      <c r="G6" s="110"/>
      <c r="H6" s="110"/>
    </row>
    <row r="7" spans="1:8" ht="15" customHeight="1">
      <c r="A7" s="122"/>
      <c r="B7" s="123"/>
      <c r="C7" s="124">
        <v>0</v>
      </c>
      <c r="D7" s="125">
        <v>0</v>
      </c>
      <c r="E7" s="126">
        <v>0</v>
      </c>
      <c r="F7" s="126">
        <v>0</v>
      </c>
      <c r="G7" s="126">
        <v>0</v>
      </c>
      <c r="H7" s="127"/>
    </row>
    <row r="8" spans="1:8" ht="15" customHeight="1">
      <c r="A8" s="122"/>
      <c r="B8" s="128">
        <v>0</v>
      </c>
      <c r="C8" s="129">
        <v>5000</v>
      </c>
      <c r="D8" s="130">
        <v>2132</v>
      </c>
      <c r="E8" s="131">
        <v>2547</v>
      </c>
      <c r="F8" s="131">
        <v>2990</v>
      </c>
      <c r="G8" s="131">
        <v>3405</v>
      </c>
      <c r="H8" s="132"/>
    </row>
    <row r="9" spans="1:8" ht="15" customHeight="1">
      <c r="A9" s="122"/>
      <c r="B9" s="128">
        <f>C8</f>
        <v>5000</v>
      </c>
      <c r="C9" s="129">
        <v>10000</v>
      </c>
      <c r="D9" s="130">
        <v>3689</v>
      </c>
      <c r="E9" s="131">
        <v>4408</v>
      </c>
      <c r="F9" s="131">
        <v>5174</v>
      </c>
      <c r="G9" s="131">
        <v>5893</v>
      </c>
      <c r="H9" s="132"/>
    </row>
    <row r="10" spans="1:8" ht="15" customHeight="1">
      <c r="A10" s="122"/>
      <c r="B10" s="128">
        <f t="shared" ref="B10:B55" si="0">C9</f>
        <v>10000</v>
      </c>
      <c r="C10" s="129">
        <v>15000</v>
      </c>
      <c r="D10" s="130">
        <v>5084</v>
      </c>
      <c r="E10" s="131">
        <v>6075</v>
      </c>
      <c r="F10" s="131">
        <v>7131</v>
      </c>
      <c r="G10" s="131">
        <v>8122</v>
      </c>
      <c r="H10" s="132"/>
    </row>
    <row r="11" spans="1:8" ht="15" customHeight="1">
      <c r="A11" s="122"/>
      <c r="B11" s="128">
        <f t="shared" si="0"/>
        <v>15000</v>
      </c>
      <c r="C11" s="129">
        <v>25000</v>
      </c>
      <c r="D11" s="130">
        <v>7615</v>
      </c>
      <c r="E11" s="131">
        <v>9098</v>
      </c>
      <c r="F11" s="131">
        <v>10681</v>
      </c>
      <c r="G11" s="131">
        <v>12164</v>
      </c>
      <c r="H11" s="132"/>
    </row>
    <row r="12" spans="1:8" ht="15" customHeight="1">
      <c r="A12" s="122"/>
      <c r="B12" s="128">
        <f t="shared" si="0"/>
        <v>25000</v>
      </c>
      <c r="C12" s="129">
        <v>35000</v>
      </c>
      <c r="D12" s="130">
        <v>9934</v>
      </c>
      <c r="E12" s="131">
        <v>11869</v>
      </c>
      <c r="F12" s="131">
        <v>13934</v>
      </c>
      <c r="G12" s="131">
        <v>15869</v>
      </c>
      <c r="H12" s="132"/>
    </row>
    <row r="13" spans="1:8" ht="15" customHeight="1">
      <c r="A13" s="122"/>
      <c r="B13" s="128">
        <f t="shared" si="0"/>
        <v>35000</v>
      </c>
      <c r="C13" s="129">
        <v>50000</v>
      </c>
      <c r="D13" s="130">
        <v>13165</v>
      </c>
      <c r="E13" s="131">
        <v>15729</v>
      </c>
      <c r="F13" s="131">
        <v>18465</v>
      </c>
      <c r="G13" s="131">
        <v>21029</v>
      </c>
      <c r="H13" s="132"/>
    </row>
    <row r="14" spans="1:8" ht="15" customHeight="1">
      <c r="A14" s="122"/>
      <c r="B14" s="128">
        <f t="shared" si="0"/>
        <v>50000</v>
      </c>
      <c r="C14" s="129">
        <v>75000</v>
      </c>
      <c r="D14" s="130">
        <v>18122</v>
      </c>
      <c r="E14" s="131">
        <v>21652</v>
      </c>
      <c r="F14" s="131">
        <v>25418</v>
      </c>
      <c r="G14" s="131">
        <v>28948</v>
      </c>
      <c r="H14" s="132"/>
    </row>
    <row r="15" spans="1:8" ht="15" customHeight="1">
      <c r="A15" s="122"/>
      <c r="B15" s="128">
        <f t="shared" si="0"/>
        <v>75000</v>
      </c>
      <c r="C15" s="129">
        <v>100000</v>
      </c>
      <c r="D15" s="130">
        <v>22723</v>
      </c>
      <c r="E15" s="131">
        <v>27150</v>
      </c>
      <c r="F15" s="131">
        <v>31872</v>
      </c>
      <c r="G15" s="131">
        <v>36299</v>
      </c>
      <c r="H15" s="132"/>
    </row>
    <row r="16" spans="1:8" ht="15" customHeight="1">
      <c r="A16" s="122"/>
      <c r="B16" s="128">
        <f t="shared" si="0"/>
        <v>100000</v>
      </c>
      <c r="C16" s="129">
        <v>150000</v>
      </c>
      <c r="D16" s="130">
        <v>31228</v>
      </c>
      <c r="E16" s="131">
        <v>37311</v>
      </c>
      <c r="F16" s="131">
        <v>43800</v>
      </c>
      <c r="G16" s="131">
        <v>49883</v>
      </c>
      <c r="H16" s="132"/>
    </row>
    <row r="17" spans="1:8" ht="15" customHeight="1">
      <c r="A17" s="122"/>
      <c r="B17" s="128">
        <f t="shared" si="0"/>
        <v>150000</v>
      </c>
      <c r="C17" s="129">
        <v>250000</v>
      </c>
      <c r="D17" s="130">
        <v>46640</v>
      </c>
      <c r="E17" s="131">
        <v>55726</v>
      </c>
      <c r="F17" s="131">
        <v>65418</v>
      </c>
      <c r="G17" s="131">
        <v>74504</v>
      </c>
      <c r="H17" s="132"/>
    </row>
    <row r="18" spans="1:8" ht="15" customHeight="1">
      <c r="A18" s="122"/>
      <c r="B18" s="128">
        <f t="shared" si="0"/>
        <v>250000</v>
      </c>
      <c r="C18" s="129">
        <v>500000</v>
      </c>
      <c r="D18" s="130">
        <v>80684</v>
      </c>
      <c r="E18" s="131">
        <v>96402</v>
      </c>
      <c r="F18" s="131">
        <v>113168</v>
      </c>
      <c r="G18" s="131">
        <v>128886</v>
      </c>
      <c r="H18" s="132"/>
    </row>
    <row r="19" spans="1:8" ht="15" customHeight="1">
      <c r="A19" s="122"/>
      <c r="B19" s="128">
        <f t="shared" si="0"/>
        <v>500000</v>
      </c>
      <c r="C19" s="129">
        <v>750000</v>
      </c>
      <c r="D19" s="130">
        <v>111105</v>
      </c>
      <c r="E19" s="131">
        <v>132749</v>
      </c>
      <c r="F19" s="131">
        <v>155836</v>
      </c>
      <c r="G19" s="131">
        <v>177480</v>
      </c>
      <c r="H19" s="132"/>
    </row>
    <row r="20" spans="1:8" ht="15" customHeight="1">
      <c r="A20" s="122"/>
      <c r="B20" s="128">
        <f t="shared" si="0"/>
        <v>750000</v>
      </c>
      <c r="C20" s="129">
        <v>1000000</v>
      </c>
      <c r="D20" s="130">
        <v>139347</v>
      </c>
      <c r="E20" s="131">
        <v>166493</v>
      </c>
      <c r="F20" s="131">
        <v>195448</v>
      </c>
      <c r="G20" s="131">
        <v>222594</v>
      </c>
      <c r="H20" s="132"/>
    </row>
    <row r="21" spans="1:8" ht="15" customHeight="1">
      <c r="A21" s="122"/>
      <c r="B21" s="128">
        <f t="shared" si="0"/>
        <v>1000000</v>
      </c>
      <c r="C21" s="129">
        <v>1250000</v>
      </c>
      <c r="D21" s="130">
        <v>166043</v>
      </c>
      <c r="E21" s="131">
        <v>198389</v>
      </c>
      <c r="F21" s="131">
        <v>232891</v>
      </c>
      <c r="G21" s="131">
        <v>265237</v>
      </c>
      <c r="H21" s="132"/>
    </row>
    <row r="22" spans="1:8" ht="15" customHeight="1">
      <c r="A22" s="122"/>
      <c r="B22" s="128">
        <f t="shared" si="0"/>
        <v>1250000</v>
      </c>
      <c r="C22" s="129">
        <v>1500000</v>
      </c>
      <c r="D22" s="130">
        <v>191545</v>
      </c>
      <c r="E22" s="131">
        <v>228859</v>
      </c>
      <c r="F22" s="131">
        <v>268660</v>
      </c>
      <c r="G22" s="131">
        <v>305974</v>
      </c>
      <c r="H22" s="132"/>
    </row>
    <row r="23" spans="1:8" ht="15" customHeight="1">
      <c r="A23" s="122"/>
      <c r="B23" s="128">
        <f t="shared" si="0"/>
        <v>1500000</v>
      </c>
      <c r="C23" s="129">
        <v>2000000</v>
      </c>
      <c r="D23" s="130">
        <v>239792</v>
      </c>
      <c r="E23" s="131">
        <v>286504</v>
      </c>
      <c r="F23" s="131">
        <v>336331</v>
      </c>
      <c r="G23" s="131">
        <v>383044</v>
      </c>
      <c r="H23" s="132"/>
    </row>
    <row r="24" spans="1:8" ht="15" customHeight="1">
      <c r="A24" s="122"/>
      <c r="B24" s="128">
        <f t="shared" si="0"/>
        <v>2000000</v>
      </c>
      <c r="C24" s="129">
        <v>2500000</v>
      </c>
      <c r="D24" s="130">
        <v>285649</v>
      </c>
      <c r="E24" s="131">
        <v>341295</v>
      </c>
      <c r="F24" s="131">
        <v>400650</v>
      </c>
      <c r="G24" s="131">
        <v>456296</v>
      </c>
      <c r="H24" s="132"/>
    </row>
    <row r="25" spans="1:8" ht="15" customHeight="1">
      <c r="A25" s="122"/>
      <c r="B25" s="128">
        <f t="shared" si="0"/>
        <v>2500000</v>
      </c>
      <c r="C25" s="129">
        <v>3000000</v>
      </c>
      <c r="D25" s="130">
        <v>329420</v>
      </c>
      <c r="E25" s="131">
        <v>393593</v>
      </c>
      <c r="F25" s="131">
        <v>462044</v>
      </c>
      <c r="G25" s="131">
        <v>526217</v>
      </c>
      <c r="H25" s="132"/>
    </row>
    <row r="26" spans="1:8" ht="15" customHeight="1">
      <c r="A26" s="122"/>
      <c r="B26" s="128">
        <f t="shared" si="0"/>
        <v>3000000</v>
      </c>
      <c r="C26" s="129">
        <v>3500000</v>
      </c>
      <c r="D26" s="130">
        <v>371491</v>
      </c>
      <c r="E26" s="131">
        <v>443859</v>
      </c>
      <c r="F26" s="131">
        <v>521052</v>
      </c>
      <c r="G26" s="131">
        <v>593420</v>
      </c>
      <c r="H26" s="132"/>
    </row>
    <row r="27" spans="1:8" ht="15" customHeight="1">
      <c r="A27" s="122"/>
      <c r="B27" s="128">
        <f t="shared" si="0"/>
        <v>3500000</v>
      </c>
      <c r="C27" s="129">
        <v>4000000</v>
      </c>
      <c r="D27" s="130">
        <v>412126</v>
      </c>
      <c r="E27" s="131">
        <v>492410</v>
      </c>
      <c r="F27" s="131">
        <v>578046</v>
      </c>
      <c r="G27" s="131">
        <v>658331</v>
      </c>
      <c r="H27" s="132"/>
    </row>
    <row r="28" spans="1:8" ht="15" customHeight="1">
      <c r="A28" s="122"/>
      <c r="B28" s="128">
        <f t="shared" si="0"/>
        <v>4000000</v>
      </c>
      <c r="C28" s="129">
        <v>5500000</v>
      </c>
      <c r="D28" s="130">
        <v>530082</v>
      </c>
      <c r="E28" s="131">
        <v>633344</v>
      </c>
      <c r="F28" s="131">
        <v>743491</v>
      </c>
      <c r="G28" s="131">
        <v>846754</v>
      </c>
      <c r="H28" s="132"/>
    </row>
    <row r="29" spans="1:8" ht="15" customHeight="1">
      <c r="A29" s="122"/>
      <c r="B29" s="128">
        <f t="shared" si="0"/>
        <v>5500000</v>
      </c>
      <c r="C29" s="129">
        <v>7000000</v>
      </c>
      <c r="D29" s="130">
        <v>641179</v>
      </c>
      <c r="E29" s="131">
        <v>766084</v>
      </c>
      <c r="F29" s="131">
        <v>899316</v>
      </c>
      <c r="G29" s="131">
        <v>1024221</v>
      </c>
      <c r="H29" s="132"/>
    </row>
    <row r="30" spans="1:8" ht="15" customHeight="1">
      <c r="A30" s="122"/>
      <c r="B30" s="128">
        <f t="shared" si="0"/>
        <v>7000000</v>
      </c>
      <c r="C30" s="129">
        <v>8500000</v>
      </c>
      <c r="D30" s="130">
        <v>747115</v>
      </c>
      <c r="E30" s="131">
        <v>892657</v>
      </c>
      <c r="F30" s="131">
        <v>1047901</v>
      </c>
      <c r="G30" s="131">
        <v>1193443</v>
      </c>
      <c r="H30" s="132"/>
    </row>
    <row r="31" spans="1:8" ht="15" customHeight="1">
      <c r="A31" s="122"/>
      <c r="B31" s="128">
        <f t="shared" si="0"/>
        <v>8500000</v>
      </c>
      <c r="C31" s="129">
        <v>10000000</v>
      </c>
      <c r="D31" s="130">
        <v>848927</v>
      </c>
      <c r="E31" s="131">
        <v>1014303</v>
      </c>
      <c r="F31" s="131">
        <v>1190703</v>
      </c>
      <c r="G31" s="131">
        <v>1356079</v>
      </c>
      <c r="H31" s="132"/>
    </row>
    <row r="32" spans="1:8" ht="15" customHeight="1">
      <c r="A32" s="122"/>
      <c r="B32" s="128">
        <f t="shared" si="0"/>
        <v>10000000</v>
      </c>
      <c r="C32" s="129">
        <v>12500000</v>
      </c>
      <c r="D32" s="130">
        <v>1011253</v>
      </c>
      <c r="E32" s="131">
        <v>1208251</v>
      </c>
      <c r="F32" s="131">
        <v>1418381</v>
      </c>
      <c r="G32" s="131">
        <v>1615378</v>
      </c>
      <c r="H32" s="132"/>
    </row>
    <row r="33" spans="1:8" ht="15" customHeight="1">
      <c r="A33" s="122"/>
      <c r="B33" s="128">
        <f t="shared" si="0"/>
        <v>12500000</v>
      </c>
      <c r="C33" s="129">
        <v>15000000</v>
      </c>
      <c r="D33" s="130">
        <v>1166129</v>
      </c>
      <c r="E33" s="131">
        <v>1393297</v>
      </c>
      <c r="F33" s="131">
        <v>1635609</v>
      </c>
      <c r="G33" s="131">
        <v>1862777</v>
      </c>
      <c r="H33" s="132"/>
    </row>
    <row r="34" spans="1:8" ht="15" customHeight="1">
      <c r="A34" s="122"/>
      <c r="B34" s="128">
        <f t="shared" si="0"/>
        <v>15000000</v>
      </c>
      <c r="C34" s="129">
        <v>17500000</v>
      </c>
      <c r="D34" s="130">
        <v>1314919</v>
      </c>
      <c r="E34" s="131">
        <v>1571072</v>
      </c>
      <c r="F34" s="131">
        <v>1844302</v>
      </c>
      <c r="G34" s="131">
        <v>2100455</v>
      </c>
      <c r="H34" s="132"/>
    </row>
    <row r="35" spans="1:8" ht="15" customHeight="1">
      <c r="A35" s="122"/>
      <c r="B35" s="128">
        <f t="shared" si="0"/>
        <v>17500000</v>
      </c>
      <c r="C35" s="129">
        <v>20000000</v>
      </c>
      <c r="D35" s="130">
        <v>1458563</v>
      </c>
      <c r="E35" s="131">
        <v>1742699</v>
      </c>
      <c r="F35" s="131">
        <v>2045777</v>
      </c>
      <c r="G35" s="131">
        <v>2329913</v>
      </c>
      <c r="H35" s="132"/>
    </row>
    <row r="36" spans="1:8" ht="15" customHeight="1">
      <c r="A36" s="122"/>
      <c r="B36" s="128">
        <f t="shared" si="0"/>
        <v>20000000</v>
      </c>
      <c r="C36" s="129">
        <v>22500000</v>
      </c>
      <c r="D36" s="130">
        <v>1597747</v>
      </c>
      <c r="E36" s="131">
        <v>1908997</v>
      </c>
      <c r="F36" s="131">
        <v>2240996</v>
      </c>
      <c r="G36" s="131">
        <v>2552246</v>
      </c>
      <c r="H36" s="132"/>
    </row>
    <row r="37" spans="1:8" ht="15" customHeight="1">
      <c r="A37" s="122"/>
      <c r="B37" s="128">
        <f t="shared" si="0"/>
        <v>22500000</v>
      </c>
      <c r="C37" s="129">
        <v>25000000</v>
      </c>
      <c r="D37" s="130">
        <v>1732992</v>
      </c>
      <c r="E37" s="131">
        <v>2070587</v>
      </c>
      <c r="F37" s="131">
        <v>2430689</v>
      </c>
      <c r="G37" s="131">
        <v>2768285</v>
      </c>
      <c r="H37" s="132"/>
    </row>
    <row r="38" spans="1:8" ht="15" customHeight="1">
      <c r="A38" s="122"/>
      <c r="B38" s="128">
        <f t="shared" si="0"/>
        <v>25000000</v>
      </c>
      <c r="C38" s="129">
        <v>30000000</v>
      </c>
      <c r="D38" s="130">
        <v>1993217</v>
      </c>
      <c r="E38" s="131">
        <v>2381505</v>
      </c>
      <c r="F38" s="131">
        <v>2795680</v>
      </c>
      <c r="G38" s="131">
        <v>3183969</v>
      </c>
      <c r="H38" s="132"/>
    </row>
    <row r="39" spans="1:8" ht="15" customHeight="1">
      <c r="A39" s="122"/>
      <c r="B39" s="128">
        <f t="shared" si="0"/>
        <v>30000000</v>
      </c>
      <c r="C39" s="129">
        <v>35000000</v>
      </c>
      <c r="D39" s="130">
        <v>2241671</v>
      </c>
      <c r="E39" s="131">
        <v>2678360</v>
      </c>
      <c r="F39" s="131">
        <v>3144161</v>
      </c>
      <c r="G39" s="131">
        <v>3580851</v>
      </c>
      <c r="H39" s="132"/>
    </row>
    <row r="40" spans="1:8" ht="15" customHeight="1">
      <c r="A40" s="122"/>
      <c r="B40" s="128">
        <f t="shared" si="0"/>
        <v>35000000</v>
      </c>
      <c r="C40" s="129">
        <v>40000000</v>
      </c>
      <c r="D40" s="130">
        <v>2480042</v>
      </c>
      <c r="E40" s="131">
        <v>2963167</v>
      </c>
      <c r="F40" s="131">
        <v>3478501</v>
      </c>
      <c r="G40" s="131">
        <v>3961626</v>
      </c>
      <c r="H40" s="132"/>
    </row>
    <row r="41" spans="1:8" ht="15" customHeight="1">
      <c r="A41" s="122"/>
      <c r="B41" s="128">
        <f t="shared" si="0"/>
        <v>40000000</v>
      </c>
      <c r="C41" s="129">
        <v>45000000</v>
      </c>
      <c r="D41" s="130">
        <v>2709572</v>
      </c>
      <c r="E41" s="131">
        <v>3237410</v>
      </c>
      <c r="F41" s="131">
        <v>3800438</v>
      </c>
      <c r="G41" s="131">
        <v>4328277</v>
      </c>
      <c r="H41" s="132"/>
    </row>
    <row r="42" spans="1:8" ht="15" customHeight="1">
      <c r="A42" s="122"/>
      <c r="B42" s="128">
        <f t="shared" si="0"/>
        <v>45000000</v>
      </c>
      <c r="C42" s="129">
        <v>50000000</v>
      </c>
      <c r="D42" s="130">
        <v>2931209</v>
      </c>
      <c r="E42" s="131">
        <v>3502224</v>
      </c>
      <c r="F42" s="131">
        <v>4111306</v>
      </c>
      <c r="G42" s="131">
        <v>4682321</v>
      </c>
      <c r="H42" s="132"/>
    </row>
    <row r="43" spans="1:8" ht="15" customHeight="1">
      <c r="A43" s="122"/>
      <c r="B43" s="128">
        <f t="shared" si="0"/>
        <v>50000000</v>
      </c>
      <c r="C43" s="129">
        <v>55000000</v>
      </c>
      <c r="D43" s="130">
        <v>3145707</v>
      </c>
      <c r="E43" s="131">
        <v>3758507</v>
      </c>
      <c r="F43" s="131">
        <v>4412160</v>
      </c>
      <c r="G43" s="131">
        <v>5024960</v>
      </c>
      <c r="H43" s="132"/>
    </row>
    <row r="44" spans="1:8" ht="15" customHeight="1">
      <c r="A44" s="122"/>
      <c r="B44" s="128">
        <f t="shared" si="0"/>
        <v>55000000</v>
      </c>
      <c r="C44" s="129">
        <v>60000000</v>
      </c>
      <c r="D44" s="130">
        <v>3353675</v>
      </c>
      <c r="E44" s="131">
        <v>4006988</v>
      </c>
      <c r="F44" s="131">
        <v>4703856</v>
      </c>
      <c r="G44" s="131">
        <v>5357169</v>
      </c>
      <c r="H44" s="132"/>
    </row>
    <row r="45" spans="1:8" ht="15" customHeight="1">
      <c r="A45" s="122"/>
      <c r="B45" s="128">
        <f t="shared" si="0"/>
        <v>60000000</v>
      </c>
      <c r="C45" s="129">
        <v>65000000</v>
      </c>
      <c r="D45" s="130">
        <v>3555621</v>
      </c>
      <c r="E45" s="131">
        <v>4248275</v>
      </c>
      <c r="F45" s="131">
        <v>4987105</v>
      </c>
      <c r="G45" s="131">
        <v>5679758</v>
      </c>
      <c r="H45" s="132"/>
    </row>
    <row r="46" spans="1:8" ht="15" customHeight="1">
      <c r="A46" s="122"/>
      <c r="B46" s="128">
        <f t="shared" si="0"/>
        <v>65000000</v>
      </c>
      <c r="C46" s="129">
        <v>70000000</v>
      </c>
      <c r="D46" s="130">
        <v>3751972</v>
      </c>
      <c r="E46" s="131">
        <v>4482876</v>
      </c>
      <c r="F46" s="131">
        <v>5262506</v>
      </c>
      <c r="G46" s="131">
        <v>5993410</v>
      </c>
      <c r="H46" s="132"/>
    </row>
    <row r="47" spans="1:8" ht="15" customHeight="1">
      <c r="A47" s="122"/>
      <c r="B47" s="128">
        <f t="shared" si="0"/>
        <v>70000000</v>
      </c>
      <c r="C47" s="129">
        <v>75000000</v>
      </c>
      <c r="D47" s="130">
        <v>3943095</v>
      </c>
      <c r="E47" s="131">
        <v>4711230</v>
      </c>
      <c r="F47" s="131">
        <v>5530575</v>
      </c>
      <c r="G47" s="131">
        <v>6298710</v>
      </c>
      <c r="H47" s="132"/>
    </row>
    <row r="48" spans="1:8" ht="15" customHeight="1">
      <c r="A48" s="122"/>
      <c r="B48" s="128">
        <f t="shared" si="0"/>
        <v>75000000</v>
      </c>
      <c r="C48" s="129">
        <v>100000000</v>
      </c>
      <c r="D48" s="130">
        <v>4830186</v>
      </c>
      <c r="E48" s="131">
        <v>5771132</v>
      </c>
      <c r="F48" s="131">
        <v>6774807</v>
      </c>
      <c r="G48" s="131">
        <v>7715752</v>
      </c>
      <c r="H48" s="132"/>
    </row>
    <row r="49" spans="1:8" ht="15" customHeight="1">
      <c r="A49" s="122"/>
      <c r="B49" s="128">
        <f t="shared" si="0"/>
        <v>100000000</v>
      </c>
      <c r="C49" s="129">
        <v>150000000</v>
      </c>
      <c r="D49" s="130">
        <v>6336123</v>
      </c>
      <c r="E49" s="131">
        <v>7570432</v>
      </c>
      <c r="F49" s="131">
        <v>8887029</v>
      </c>
      <c r="G49" s="131">
        <v>10121339</v>
      </c>
      <c r="H49" s="132"/>
    </row>
    <row r="50" spans="1:8" ht="15" customHeight="1">
      <c r="A50" s="122"/>
      <c r="B50" s="128">
        <f t="shared" si="0"/>
        <v>150000000</v>
      </c>
      <c r="C50" s="129">
        <v>200000000</v>
      </c>
      <c r="D50" s="130">
        <v>7579710</v>
      </c>
      <c r="E50" s="131">
        <v>9056277</v>
      </c>
      <c r="F50" s="131">
        <v>10631281</v>
      </c>
      <c r="G50" s="131">
        <v>12107848</v>
      </c>
      <c r="H50" s="132"/>
    </row>
    <row r="51" spans="1:8" ht="15" customHeight="1">
      <c r="A51" s="122"/>
      <c r="B51" s="128">
        <f t="shared" si="0"/>
        <v>200000000</v>
      </c>
      <c r="C51" s="129">
        <v>250000000</v>
      </c>
      <c r="D51" s="130">
        <v>8631924</v>
      </c>
      <c r="E51" s="131">
        <v>10313468</v>
      </c>
      <c r="F51" s="131">
        <v>12107114</v>
      </c>
      <c r="G51" s="131">
        <v>13788658</v>
      </c>
      <c r="H51" s="132"/>
    </row>
    <row r="52" spans="1:8" ht="15" customHeight="1">
      <c r="A52" s="122"/>
      <c r="B52" s="128">
        <f t="shared" si="0"/>
        <v>250000000</v>
      </c>
      <c r="C52" s="129">
        <v>300000000</v>
      </c>
      <c r="D52" s="130">
        <v>9541819</v>
      </c>
      <c r="E52" s="131">
        <v>11400614</v>
      </c>
      <c r="F52" s="131">
        <v>13383330</v>
      </c>
      <c r="G52" s="131">
        <v>15242126</v>
      </c>
      <c r="H52" s="132"/>
    </row>
    <row r="53" spans="1:8" ht="15" customHeight="1">
      <c r="A53" s="122"/>
      <c r="B53" s="128">
        <f t="shared" si="0"/>
        <v>300000000</v>
      </c>
      <c r="C53" s="129">
        <v>400000000</v>
      </c>
      <c r="D53" s="130">
        <v>11081538</v>
      </c>
      <c r="E53" s="131">
        <v>13240279</v>
      </c>
      <c r="F53" s="131">
        <v>15542936</v>
      </c>
      <c r="G53" s="131">
        <v>17701677</v>
      </c>
      <c r="H53" s="132"/>
    </row>
    <row r="54" spans="1:8" ht="15" customHeight="1">
      <c r="A54" s="122"/>
      <c r="B54" s="128">
        <f t="shared" si="0"/>
        <v>400000000</v>
      </c>
      <c r="C54" s="129">
        <v>500000000</v>
      </c>
      <c r="D54" s="130">
        <v>12442909</v>
      </c>
      <c r="E54" s="131">
        <v>14866853</v>
      </c>
      <c r="F54" s="131">
        <v>17452392</v>
      </c>
      <c r="G54" s="131">
        <v>19876335</v>
      </c>
      <c r="H54" s="132"/>
    </row>
    <row r="55" spans="1:8" ht="15" customHeight="1">
      <c r="A55" s="122"/>
      <c r="B55" s="149">
        <f t="shared" si="0"/>
        <v>500000000</v>
      </c>
      <c r="C55" s="150" t="s">
        <v>14</v>
      </c>
      <c r="D55" s="151" t="s">
        <v>14</v>
      </c>
      <c r="E55" s="152" t="s">
        <v>14</v>
      </c>
      <c r="F55" s="152" t="s">
        <v>14</v>
      </c>
      <c r="G55" s="152" t="s">
        <v>14</v>
      </c>
      <c r="H55" s="132"/>
    </row>
    <row r="56" spans="1:8" ht="15" customHeight="1">
      <c r="A56" s="133"/>
      <c r="B56" s="134"/>
      <c r="C56" s="134"/>
      <c r="D56" s="134"/>
      <c r="E56" s="134"/>
      <c r="F56" s="134"/>
      <c r="G56" s="134"/>
      <c r="H56" s="135"/>
    </row>
    <row r="57" spans="1:8" ht="15" customHeight="1">
      <c r="A57" s="136"/>
      <c r="B57" s="136"/>
      <c r="C57" s="136"/>
      <c r="D57" s="137"/>
      <c r="E57" s="136"/>
      <c r="F57" s="136"/>
      <c r="G57" s="136"/>
      <c r="H57" s="136"/>
    </row>
    <row r="58" spans="1:8" ht="15" customHeight="1">
      <c r="A58" s="136"/>
      <c r="B58" s="138"/>
      <c r="C58" s="136"/>
      <c r="D58" s="136"/>
      <c r="E58" s="136"/>
      <c r="F58" s="136"/>
      <c r="G58" s="136"/>
      <c r="H58" s="136"/>
    </row>
  </sheetData>
  <printOptions horizontalCentered="1"/>
  <pageMargins left="0.39370078740157483" right="0.39370078740157483" top="0.39370078740157483" bottom="0.39370078740157483" header="0.19685039370078741" footer="0.19685039370078741"/>
  <pageSetup paperSize="9" scale="76" orientation="portrait" horizontalDpi="300" verticalDpi="300" r:id="rId1"/>
  <headerFooter>
    <oddFooter>&amp;L&amp;"Arial,Standard"&amp;10copyright SPM&amp;C&amp;"Arial,Standard"&amp;10Seite &amp;P von &amp;N&amp;R&amp;"Arial,Standard"&amp;10&amp;F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1"/>
  <sheetViews>
    <sheetView showGridLines="0" view="pageBreakPreview" zoomScaleNormal="100" zoomScaleSheetLayoutView="100" workbookViewId="0">
      <selection activeCell="G32" sqref="G32"/>
    </sheetView>
  </sheetViews>
  <sheetFormatPr baseColWidth="10" defaultColWidth="12.85546875" defaultRowHeight="15" customHeight="1"/>
  <cols>
    <col min="1" max="16384" width="12.85546875" style="8"/>
  </cols>
  <sheetData>
    <row r="1" spans="1:12" ht="15" customHeight="1">
      <c r="A1" s="48"/>
      <c r="B1" s="49"/>
      <c r="C1" s="49"/>
      <c r="D1" s="49"/>
      <c r="E1" s="50"/>
      <c r="F1" s="50"/>
      <c r="G1" s="50"/>
      <c r="H1" s="50"/>
      <c r="I1" s="50"/>
      <c r="J1" s="51"/>
      <c r="K1" s="1"/>
      <c r="L1" s="1"/>
    </row>
    <row r="2" spans="1:12" ht="15" customHeight="1">
      <c r="A2" s="52"/>
      <c r="B2" s="53" t="s">
        <v>15</v>
      </c>
      <c r="C2" s="54"/>
      <c r="D2" s="55"/>
      <c r="E2" s="55"/>
      <c r="F2" s="55"/>
      <c r="G2" s="55"/>
      <c r="H2" s="55"/>
      <c r="I2" s="153"/>
      <c r="J2" s="72"/>
      <c r="K2" s="88"/>
      <c r="L2" s="88"/>
    </row>
    <row r="3" spans="1:12" ht="15" customHeight="1" thickBot="1">
      <c r="A3" s="52"/>
      <c r="B3" s="14"/>
      <c r="C3" s="58"/>
      <c r="D3" s="58"/>
      <c r="E3" s="58"/>
      <c r="F3" s="58"/>
      <c r="G3" s="58"/>
      <c r="H3" s="15"/>
      <c r="I3" s="2"/>
      <c r="J3" s="59"/>
      <c r="K3" s="88"/>
      <c r="L3" s="88"/>
    </row>
    <row r="4" spans="1:12" ht="15" customHeight="1">
      <c r="A4" s="61"/>
      <c r="B4" s="89"/>
      <c r="C4" s="63"/>
      <c r="D4" s="64" t="s">
        <v>2</v>
      </c>
      <c r="E4" s="65" t="s">
        <v>2</v>
      </c>
      <c r="F4" s="65" t="s">
        <v>2</v>
      </c>
      <c r="G4" s="65" t="s">
        <v>2</v>
      </c>
      <c r="H4" s="65" t="s">
        <v>2</v>
      </c>
      <c r="I4" s="65" t="s">
        <v>3</v>
      </c>
      <c r="J4" s="66"/>
      <c r="K4" s="88"/>
      <c r="L4" s="88"/>
    </row>
    <row r="5" spans="1:12" ht="15" customHeight="1">
      <c r="A5" s="61"/>
      <c r="B5" s="61"/>
      <c r="C5" s="67" t="s">
        <v>4</v>
      </c>
      <c r="D5" s="68" t="s">
        <v>5</v>
      </c>
      <c r="E5" s="66" t="s">
        <v>6</v>
      </c>
      <c r="F5" s="66" t="s">
        <v>7</v>
      </c>
      <c r="G5" s="66" t="s">
        <v>8</v>
      </c>
      <c r="H5" s="66" t="s">
        <v>9</v>
      </c>
      <c r="I5" s="66" t="s">
        <v>9</v>
      </c>
      <c r="J5" s="66"/>
      <c r="K5" s="88"/>
      <c r="L5" s="88"/>
    </row>
    <row r="6" spans="1:12" ht="15" customHeight="1" thickBot="1">
      <c r="A6" s="52"/>
      <c r="B6" s="52"/>
      <c r="C6" s="90"/>
      <c r="D6" s="71"/>
      <c r="E6" s="59"/>
      <c r="F6" s="59"/>
      <c r="G6" s="59"/>
      <c r="H6" s="59"/>
      <c r="I6" s="72"/>
      <c r="J6" s="72"/>
      <c r="K6" s="88"/>
      <c r="L6" s="88"/>
    </row>
    <row r="7" spans="1:12" ht="15" customHeight="1">
      <c r="A7" s="73"/>
      <c r="B7" s="91"/>
      <c r="C7" s="92">
        <v>0</v>
      </c>
      <c r="D7" s="93">
        <v>0</v>
      </c>
      <c r="E7" s="94">
        <v>0</v>
      </c>
      <c r="F7" s="94">
        <v>0</v>
      </c>
      <c r="G7" s="94">
        <v>0</v>
      </c>
      <c r="H7" s="94">
        <v>0</v>
      </c>
      <c r="I7" s="94">
        <v>0</v>
      </c>
      <c r="J7" s="79"/>
      <c r="K7" s="1"/>
      <c r="L7" s="1"/>
    </row>
    <row r="8" spans="1:12" ht="15" customHeight="1">
      <c r="A8" s="73"/>
      <c r="B8" s="80">
        <f>C7</f>
        <v>0</v>
      </c>
      <c r="C8" s="95">
        <v>25000</v>
      </c>
      <c r="D8" s="82">
        <v>3449</v>
      </c>
      <c r="E8" s="83">
        <v>4109</v>
      </c>
      <c r="F8" s="83">
        <v>4768</v>
      </c>
      <c r="G8" s="83">
        <v>5428</v>
      </c>
      <c r="H8" s="83">
        <v>6036</v>
      </c>
      <c r="I8" s="83">
        <v>6696</v>
      </c>
      <c r="J8" s="79"/>
      <c r="K8" s="1"/>
      <c r="L8" s="1"/>
    </row>
    <row r="9" spans="1:12" ht="15" customHeight="1">
      <c r="A9" s="73"/>
      <c r="B9" s="80">
        <f t="shared" ref="B9:B28" si="0">C8</f>
        <v>25000</v>
      </c>
      <c r="C9" s="95">
        <v>35000</v>
      </c>
      <c r="D9" s="82">
        <v>4475</v>
      </c>
      <c r="E9" s="83">
        <v>5331</v>
      </c>
      <c r="F9" s="83">
        <v>6186</v>
      </c>
      <c r="G9" s="83">
        <v>7042</v>
      </c>
      <c r="H9" s="83">
        <v>7831</v>
      </c>
      <c r="I9" s="83">
        <v>8687</v>
      </c>
      <c r="J9" s="79"/>
      <c r="K9" s="1"/>
      <c r="L9" s="1"/>
    </row>
    <row r="10" spans="1:12" ht="15" customHeight="1">
      <c r="A10" s="73"/>
      <c r="B10" s="80">
        <f t="shared" si="0"/>
        <v>35000</v>
      </c>
      <c r="C10" s="95">
        <v>50000</v>
      </c>
      <c r="D10" s="82">
        <v>5897</v>
      </c>
      <c r="E10" s="83">
        <v>7024</v>
      </c>
      <c r="F10" s="83">
        <v>8152</v>
      </c>
      <c r="G10" s="83">
        <v>9279</v>
      </c>
      <c r="H10" s="83">
        <v>10320</v>
      </c>
      <c r="I10" s="83">
        <v>11447</v>
      </c>
      <c r="J10" s="79"/>
      <c r="K10" s="1"/>
      <c r="L10" s="1"/>
    </row>
    <row r="11" spans="1:12" ht="15" customHeight="1">
      <c r="A11" s="73"/>
      <c r="B11" s="80">
        <f t="shared" si="0"/>
        <v>50000</v>
      </c>
      <c r="C11" s="95">
        <v>75000</v>
      </c>
      <c r="D11" s="82">
        <v>8069</v>
      </c>
      <c r="E11" s="83">
        <v>9611</v>
      </c>
      <c r="F11" s="83">
        <v>11154</v>
      </c>
      <c r="G11" s="83">
        <v>12697</v>
      </c>
      <c r="H11" s="83">
        <v>14121</v>
      </c>
      <c r="I11" s="83">
        <v>15663</v>
      </c>
      <c r="J11" s="79"/>
      <c r="K11" s="1"/>
      <c r="L11" s="1"/>
    </row>
    <row r="12" spans="1:12" ht="15" customHeight="1">
      <c r="A12" s="73"/>
      <c r="B12" s="80">
        <f t="shared" si="0"/>
        <v>75000</v>
      </c>
      <c r="C12" s="95">
        <v>100000</v>
      </c>
      <c r="D12" s="82">
        <v>10079</v>
      </c>
      <c r="E12" s="83">
        <v>12005</v>
      </c>
      <c r="F12" s="83">
        <v>13932</v>
      </c>
      <c r="G12" s="83">
        <v>15859</v>
      </c>
      <c r="H12" s="83">
        <v>17637</v>
      </c>
      <c r="I12" s="83">
        <v>19564</v>
      </c>
      <c r="J12" s="79"/>
      <c r="K12" s="1"/>
      <c r="L12" s="1"/>
    </row>
    <row r="13" spans="1:12" ht="15" customHeight="1">
      <c r="A13" s="73"/>
      <c r="B13" s="80">
        <f t="shared" si="0"/>
        <v>100000</v>
      </c>
      <c r="C13" s="95">
        <v>150000</v>
      </c>
      <c r="D13" s="82">
        <v>13786</v>
      </c>
      <c r="E13" s="83">
        <v>16422</v>
      </c>
      <c r="F13" s="83">
        <v>19058</v>
      </c>
      <c r="G13" s="83">
        <v>21693</v>
      </c>
      <c r="H13" s="83">
        <v>24126</v>
      </c>
      <c r="I13" s="83">
        <v>26762</v>
      </c>
      <c r="J13" s="79"/>
      <c r="K13" s="1"/>
      <c r="L13" s="1"/>
    </row>
    <row r="14" spans="1:12" ht="15" customHeight="1">
      <c r="A14" s="73"/>
      <c r="B14" s="80">
        <f t="shared" si="0"/>
        <v>150000</v>
      </c>
      <c r="C14" s="95">
        <v>200000</v>
      </c>
      <c r="D14" s="82">
        <v>17215</v>
      </c>
      <c r="E14" s="83">
        <v>20506</v>
      </c>
      <c r="F14" s="83">
        <v>23797</v>
      </c>
      <c r="G14" s="83">
        <v>27088</v>
      </c>
      <c r="H14" s="83">
        <v>30126</v>
      </c>
      <c r="I14" s="83">
        <v>33417</v>
      </c>
      <c r="J14" s="79"/>
      <c r="K14" s="1"/>
      <c r="L14" s="1"/>
    </row>
    <row r="15" spans="1:12" ht="15" customHeight="1">
      <c r="A15" s="73"/>
      <c r="B15" s="80">
        <f t="shared" si="0"/>
        <v>200000</v>
      </c>
      <c r="C15" s="95">
        <v>300000</v>
      </c>
      <c r="D15" s="82">
        <v>23534</v>
      </c>
      <c r="E15" s="83">
        <v>28033</v>
      </c>
      <c r="F15" s="83">
        <v>32532</v>
      </c>
      <c r="G15" s="83">
        <v>37031</v>
      </c>
      <c r="H15" s="83">
        <v>41185</v>
      </c>
      <c r="I15" s="83">
        <v>45684</v>
      </c>
      <c r="J15" s="79"/>
      <c r="K15" s="1"/>
      <c r="L15" s="1"/>
    </row>
    <row r="16" spans="1:12" ht="15" customHeight="1">
      <c r="A16" s="73"/>
      <c r="B16" s="80">
        <f t="shared" si="0"/>
        <v>300000</v>
      </c>
      <c r="C16" s="95">
        <v>500000</v>
      </c>
      <c r="D16" s="82">
        <v>34865</v>
      </c>
      <c r="E16" s="83">
        <v>41530</v>
      </c>
      <c r="F16" s="83">
        <v>48195</v>
      </c>
      <c r="G16" s="83">
        <v>54861</v>
      </c>
      <c r="H16" s="83">
        <v>61013</v>
      </c>
      <c r="I16" s="83">
        <v>67679</v>
      </c>
      <c r="J16" s="79"/>
      <c r="K16" s="1"/>
      <c r="L16" s="1"/>
    </row>
    <row r="17" spans="1:12" ht="15" customHeight="1">
      <c r="A17" s="73"/>
      <c r="B17" s="80">
        <f t="shared" si="0"/>
        <v>500000</v>
      </c>
      <c r="C17" s="95">
        <v>750000</v>
      </c>
      <c r="D17" s="82">
        <v>47576</v>
      </c>
      <c r="E17" s="83">
        <v>56672</v>
      </c>
      <c r="F17" s="83">
        <v>65767</v>
      </c>
      <c r="G17" s="83">
        <v>74863</v>
      </c>
      <c r="H17" s="83">
        <v>83258</v>
      </c>
      <c r="I17" s="83">
        <v>92354</v>
      </c>
      <c r="J17" s="79"/>
      <c r="K17" s="1"/>
      <c r="L17" s="1"/>
    </row>
    <row r="18" spans="1:12" ht="15" customHeight="1">
      <c r="A18" s="73"/>
      <c r="B18" s="80">
        <f t="shared" si="0"/>
        <v>750000</v>
      </c>
      <c r="C18" s="95">
        <v>1000000</v>
      </c>
      <c r="D18" s="82">
        <v>59264</v>
      </c>
      <c r="E18" s="83">
        <v>70594</v>
      </c>
      <c r="F18" s="83">
        <v>81924</v>
      </c>
      <c r="G18" s="83">
        <v>93254</v>
      </c>
      <c r="H18" s="83">
        <v>103712</v>
      </c>
      <c r="I18" s="83">
        <v>115042</v>
      </c>
      <c r="J18" s="79"/>
      <c r="K18" s="1"/>
      <c r="L18" s="1"/>
    </row>
    <row r="19" spans="1:12" ht="15" customHeight="1">
      <c r="A19" s="73"/>
      <c r="B19" s="80">
        <f t="shared" si="0"/>
        <v>1000000</v>
      </c>
      <c r="C19" s="95">
        <v>1500000</v>
      </c>
      <c r="D19" s="82">
        <v>80998</v>
      </c>
      <c r="E19" s="83">
        <v>96482</v>
      </c>
      <c r="F19" s="83">
        <v>111967</v>
      </c>
      <c r="G19" s="83">
        <v>127452</v>
      </c>
      <c r="H19" s="83">
        <v>141746</v>
      </c>
      <c r="I19" s="83">
        <v>157230</v>
      </c>
      <c r="J19" s="79"/>
      <c r="K19" s="1"/>
      <c r="L19" s="1"/>
    </row>
    <row r="20" spans="1:12" ht="15" customHeight="1">
      <c r="A20" s="73"/>
      <c r="B20" s="80">
        <f t="shared" si="0"/>
        <v>1500000</v>
      </c>
      <c r="C20" s="95">
        <v>2000000</v>
      </c>
      <c r="D20" s="82">
        <v>101054</v>
      </c>
      <c r="E20" s="83">
        <v>120373</v>
      </c>
      <c r="F20" s="83">
        <v>139692</v>
      </c>
      <c r="G20" s="83">
        <v>159011</v>
      </c>
      <c r="H20" s="83">
        <v>176844</v>
      </c>
      <c r="I20" s="83">
        <v>196163</v>
      </c>
      <c r="J20" s="79"/>
      <c r="K20" s="1"/>
      <c r="L20" s="1"/>
    </row>
    <row r="21" spans="1:12" ht="15" customHeight="1">
      <c r="A21" s="73"/>
      <c r="B21" s="80">
        <f t="shared" si="0"/>
        <v>2000000</v>
      </c>
      <c r="C21" s="95">
        <v>3000000</v>
      </c>
      <c r="D21" s="82">
        <v>137907</v>
      </c>
      <c r="E21" s="83">
        <v>164272</v>
      </c>
      <c r="F21" s="83">
        <v>190636</v>
      </c>
      <c r="G21" s="83">
        <v>217001</v>
      </c>
      <c r="H21" s="83">
        <v>241338</v>
      </c>
      <c r="I21" s="83">
        <v>267702</v>
      </c>
      <c r="J21" s="79"/>
      <c r="K21" s="1"/>
      <c r="L21" s="1"/>
    </row>
    <row r="22" spans="1:12" ht="15" customHeight="1">
      <c r="A22" s="73"/>
      <c r="B22" s="80">
        <f t="shared" si="0"/>
        <v>3000000</v>
      </c>
      <c r="C22" s="95">
        <v>5000000</v>
      </c>
      <c r="D22" s="82">
        <v>203584</v>
      </c>
      <c r="E22" s="83">
        <v>242504</v>
      </c>
      <c r="F22" s="83">
        <v>281425</v>
      </c>
      <c r="G22" s="83">
        <v>320345</v>
      </c>
      <c r="H22" s="83">
        <v>356272</v>
      </c>
      <c r="I22" s="83">
        <v>395192</v>
      </c>
      <c r="J22" s="79"/>
      <c r="K22" s="1"/>
      <c r="L22" s="1"/>
    </row>
    <row r="23" spans="1:12" ht="15" customHeight="1">
      <c r="A23" s="73"/>
      <c r="B23" s="80">
        <f t="shared" si="0"/>
        <v>5000000</v>
      </c>
      <c r="C23" s="95">
        <v>7500000</v>
      </c>
      <c r="D23" s="82">
        <v>278415</v>
      </c>
      <c r="E23" s="83">
        <v>331642</v>
      </c>
      <c r="F23" s="83">
        <v>384868</v>
      </c>
      <c r="G23" s="83">
        <v>438095</v>
      </c>
      <c r="H23" s="83">
        <v>487227</v>
      </c>
      <c r="I23" s="83">
        <v>540453</v>
      </c>
      <c r="J23" s="79"/>
      <c r="K23" s="1"/>
      <c r="L23" s="1"/>
    </row>
    <row r="24" spans="1:12" ht="15" customHeight="1">
      <c r="A24" s="73"/>
      <c r="B24" s="80">
        <f t="shared" si="0"/>
        <v>7500000</v>
      </c>
      <c r="C24" s="95">
        <v>10000000</v>
      </c>
      <c r="D24" s="82">
        <v>347568</v>
      </c>
      <c r="E24" s="83">
        <v>414014</v>
      </c>
      <c r="F24" s="83">
        <v>480461</v>
      </c>
      <c r="G24" s="83">
        <v>546908</v>
      </c>
      <c r="H24" s="83">
        <v>608244</v>
      </c>
      <c r="I24" s="83">
        <v>674690</v>
      </c>
      <c r="J24" s="79"/>
      <c r="K24" s="1"/>
      <c r="L24" s="1"/>
    </row>
    <row r="25" spans="1:12" ht="15" customHeight="1">
      <c r="A25" s="73"/>
      <c r="B25" s="80">
        <f t="shared" si="0"/>
        <v>10000000</v>
      </c>
      <c r="C25" s="95">
        <v>15000000</v>
      </c>
      <c r="D25" s="82">
        <v>474901</v>
      </c>
      <c r="E25" s="83">
        <v>565691</v>
      </c>
      <c r="F25" s="83">
        <v>656480</v>
      </c>
      <c r="G25" s="83">
        <v>747270</v>
      </c>
      <c r="H25" s="83">
        <v>831076</v>
      </c>
      <c r="I25" s="83">
        <v>921866</v>
      </c>
      <c r="J25" s="79"/>
      <c r="K25" s="1"/>
      <c r="L25" s="1"/>
    </row>
    <row r="26" spans="1:12" ht="15" customHeight="1">
      <c r="A26" s="73"/>
      <c r="B26" s="80">
        <f t="shared" si="0"/>
        <v>15000000</v>
      </c>
      <c r="C26" s="95">
        <v>20000000</v>
      </c>
      <c r="D26" s="82">
        <v>592324</v>
      </c>
      <c r="E26" s="83">
        <v>705563</v>
      </c>
      <c r="F26" s="83">
        <v>818801</v>
      </c>
      <c r="G26" s="83">
        <v>932040</v>
      </c>
      <c r="H26" s="83">
        <v>1036568</v>
      </c>
      <c r="I26" s="83">
        <v>1149806</v>
      </c>
      <c r="J26" s="79"/>
      <c r="K26" s="1"/>
      <c r="L26" s="1"/>
    </row>
    <row r="27" spans="1:12" ht="15" customHeight="1">
      <c r="A27" s="73"/>
      <c r="B27" s="80">
        <f t="shared" si="0"/>
        <v>20000000</v>
      </c>
      <c r="C27" s="154">
        <v>25000000</v>
      </c>
      <c r="D27" s="155">
        <v>702770</v>
      </c>
      <c r="E27" s="156">
        <v>837123</v>
      </c>
      <c r="F27" s="156">
        <v>971476</v>
      </c>
      <c r="G27" s="156">
        <v>1105829</v>
      </c>
      <c r="H27" s="156">
        <v>1229848</v>
      </c>
      <c r="I27" s="156">
        <v>1364201</v>
      </c>
      <c r="J27" s="79"/>
      <c r="K27" s="1"/>
      <c r="L27" s="1"/>
    </row>
    <row r="28" spans="1:12" ht="15" customHeight="1" thickBot="1">
      <c r="A28" s="73"/>
      <c r="B28" s="86">
        <f t="shared" si="0"/>
        <v>25000000</v>
      </c>
      <c r="C28" s="157" t="s">
        <v>16</v>
      </c>
      <c r="D28" s="158" t="s">
        <v>16</v>
      </c>
      <c r="E28" s="159" t="s">
        <v>16</v>
      </c>
      <c r="F28" s="160" t="s">
        <v>16</v>
      </c>
      <c r="G28" s="159" t="s">
        <v>16</v>
      </c>
      <c r="H28" s="159" t="s">
        <v>16</v>
      </c>
      <c r="I28" s="159" t="s">
        <v>16</v>
      </c>
      <c r="J28" s="79"/>
      <c r="K28" s="1"/>
      <c r="L28" s="1"/>
    </row>
    <row r="29" spans="1:12" ht="15" customHeight="1">
      <c r="A29" s="87"/>
      <c r="B29" s="96"/>
      <c r="C29" s="96"/>
      <c r="D29" s="96"/>
      <c r="E29" s="96"/>
      <c r="F29" s="96"/>
      <c r="G29" s="96"/>
      <c r="H29" s="96"/>
      <c r="I29" s="96"/>
      <c r="J29" s="97"/>
      <c r="K29" s="1"/>
      <c r="L29" s="1"/>
    </row>
    <row r="30" spans="1:12" ht="15" customHeight="1">
      <c r="A30" s="1"/>
      <c r="B30" s="1"/>
      <c r="C30" s="1"/>
      <c r="D30" s="1"/>
      <c r="E30" s="1"/>
      <c r="F30" s="1"/>
      <c r="G30" s="1"/>
      <c r="H30" s="1"/>
      <c r="I30" s="1"/>
      <c r="J30" s="1"/>
      <c r="K30" s="1"/>
      <c r="L30" s="1"/>
    </row>
    <row r="31" spans="1:12" ht="15" customHeight="1">
      <c r="A31" s="1"/>
      <c r="B31" s="1"/>
      <c r="C31" s="1"/>
      <c r="D31" s="1"/>
      <c r="E31" s="1"/>
      <c r="F31" s="98"/>
      <c r="G31" s="1"/>
      <c r="H31" s="1"/>
      <c r="I31" s="1"/>
      <c r="J31" s="1"/>
      <c r="K31" s="1"/>
      <c r="L31" s="1"/>
    </row>
  </sheetData>
  <printOptions horizontalCentered="1"/>
  <pageMargins left="0.39370078740157483" right="0.39370078740157483" top="0.39370078740157483" bottom="0.39370078740157483" header="0.19685039370078741" footer="0.19685039370078741"/>
  <pageSetup paperSize="9" scale="68" orientation="portrait" horizontalDpi="300" verticalDpi="300" r:id="rId1"/>
  <headerFooter>
    <oddFooter>&amp;L&amp;"Arial,Standard"&amp;10copyright SPM&amp;C&amp;"Arial,Standard"&amp;10Seite &amp;P von &amp;N&amp;R&amp;"Arial,Standard"&amp;10&amp;F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D5C3A-6E52-47A9-8600-6A439F06E7DA}">
  <sheetPr>
    <tabColor theme="8"/>
  </sheetPr>
  <dimension ref="A1:F60"/>
  <sheetViews>
    <sheetView tabSelected="1" view="pageBreakPreview" topLeftCell="A42" zoomScale="110" zoomScaleNormal="100" zoomScaleSheetLayoutView="110" workbookViewId="0">
      <selection activeCell="E57" sqref="E57"/>
    </sheetView>
  </sheetViews>
  <sheetFormatPr baseColWidth="10" defaultRowHeight="15"/>
  <cols>
    <col min="1" max="1" width="11" style="161" customWidth="1"/>
    <col min="2" max="2" width="79.42578125" customWidth="1"/>
    <col min="3" max="4" width="9" customWidth="1"/>
    <col min="5" max="5" width="13.85546875" style="176" customWidth="1"/>
    <col min="6" max="6" width="13.85546875" style="164" customWidth="1"/>
  </cols>
  <sheetData>
    <row r="1" spans="1:6" s="139" customFormat="1" ht="15" customHeight="1">
      <c r="A1" s="197" t="s">
        <v>104</v>
      </c>
      <c r="B1" s="169"/>
      <c r="C1" s="169"/>
      <c r="D1" s="169"/>
      <c r="E1" s="169"/>
      <c r="F1" s="169"/>
    </row>
    <row r="2" spans="1:6" s="139" customFormat="1" ht="15" customHeight="1">
      <c r="A2" s="198" t="s">
        <v>105</v>
      </c>
      <c r="B2" s="169"/>
      <c r="C2" s="169"/>
      <c r="D2" s="169"/>
      <c r="E2" s="169"/>
      <c r="F2" s="169"/>
    </row>
    <row r="3" spans="1:6" s="139" customFormat="1" ht="15" customHeight="1">
      <c r="A3" s="191" t="s">
        <v>106</v>
      </c>
      <c r="B3" s="169"/>
      <c r="C3" s="169"/>
      <c r="D3" s="169"/>
      <c r="E3" s="169"/>
      <c r="F3" s="169"/>
    </row>
    <row r="4" spans="1:6" s="139" customFormat="1" ht="15" customHeight="1">
      <c r="A4" s="199" t="s">
        <v>103</v>
      </c>
      <c r="B4" s="169"/>
      <c r="C4" s="169"/>
      <c r="D4" s="169"/>
      <c r="E4" s="169"/>
      <c r="F4" s="169"/>
    </row>
    <row r="5" spans="1:6" s="139" customFormat="1" ht="15" customHeight="1">
      <c r="A5" s="200"/>
      <c r="B5" s="169"/>
      <c r="C5" s="169"/>
      <c r="D5" s="169"/>
      <c r="E5" s="169"/>
      <c r="F5" s="169"/>
    </row>
    <row r="6" spans="1:6" s="165" customFormat="1" ht="16.5" customHeight="1">
      <c r="A6" s="179" t="s">
        <v>51</v>
      </c>
      <c r="B6" s="167"/>
      <c r="C6" s="168"/>
      <c r="D6" s="169"/>
      <c r="E6" s="208"/>
      <c r="F6" s="208"/>
    </row>
    <row r="7" spans="1:6" s="165" customFormat="1" ht="12.75" customHeight="1">
      <c r="A7" s="179"/>
      <c r="B7" s="167"/>
      <c r="C7" s="168"/>
      <c r="D7" s="169"/>
      <c r="E7" s="208" t="s">
        <v>110</v>
      </c>
      <c r="F7" s="208"/>
    </row>
    <row r="8" spans="1:6" s="165" customFormat="1" ht="18.75">
      <c r="A8" s="179" t="s">
        <v>85</v>
      </c>
      <c r="B8" s="167"/>
      <c r="C8" s="168"/>
      <c r="D8" s="201" t="s">
        <v>107</v>
      </c>
      <c r="E8" s="219"/>
      <c r="F8" s="219"/>
    </row>
    <row r="9" spans="1:6" s="165" customFormat="1" ht="15.75">
      <c r="A9" s="178"/>
      <c r="B9" s="167"/>
      <c r="C9" s="168"/>
      <c r="D9" s="201" t="s">
        <v>108</v>
      </c>
      <c r="E9" s="220"/>
      <c r="F9" s="220"/>
    </row>
    <row r="10" spans="1:6" s="165" customFormat="1" ht="15.75">
      <c r="A10" s="202"/>
      <c r="B10" s="166"/>
      <c r="C10" s="168"/>
      <c r="D10" s="201" t="s">
        <v>109</v>
      </c>
      <c r="E10" s="220"/>
      <c r="F10" s="220"/>
    </row>
    <row r="11" spans="1:6" s="165" customFormat="1">
      <c r="A11" s="166"/>
      <c r="B11" s="167"/>
      <c r="C11" s="168"/>
      <c r="D11" s="169"/>
      <c r="E11" s="175"/>
      <c r="F11" s="171"/>
    </row>
    <row r="12" spans="1:6" s="162" customFormat="1" ht="22.15" customHeight="1">
      <c r="A12" s="209" t="s">
        <v>52</v>
      </c>
      <c r="B12" s="210"/>
      <c r="C12" s="210"/>
      <c r="D12" s="210"/>
      <c r="E12" s="210"/>
      <c r="F12" s="211"/>
    </row>
    <row r="13" spans="1:6" s="163" customFormat="1" ht="19.899999999999999" customHeight="1">
      <c r="A13" s="181" t="s">
        <v>30</v>
      </c>
      <c r="B13" s="182" t="s">
        <v>31</v>
      </c>
      <c r="C13" s="183" t="s">
        <v>20</v>
      </c>
      <c r="D13" s="183" t="s">
        <v>19</v>
      </c>
      <c r="E13" s="184" t="s">
        <v>17</v>
      </c>
      <c r="F13" s="185" t="s">
        <v>18</v>
      </c>
    </row>
    <row r="14" spans="1:6" s="162" customFormat="1" ht="27" customHeight="1">
      <c r="A14" s="194" t="s">
        <v>27</v>
      </c>
      <c r="B14" s="218" t="s">
        <v>63</v>
      </c>
      <c r="C14" s="218"/>
      <c r="D14" s="218"/>
      <c r="E14" s="218"/>
      <c r="F14" s="218"/>
    </row>
    <row r="15" spans="1:6" s="163" customFormat="1" ht="44.25" customHeight="1">
      <c r="A15" s="174" t="s">
        <v>33</v>
      </c>
      <c r="B15" s="173" t="s">
        <v>73</v>
      </c>
      <c r="C15" s="172">
        <v>1</v>
      </c>
      <c r="D15" s="172" t="s">
        <v>25</v>
      </c>
      <c r="E15" s="205"/>
      <c r="F15" s="170">
        <f>E15*C15</f>
        <v>0</v>
      </c>
    </row>
    <row r="16" spans="1:6" s="163" customFormat="1" ht="57" customHeight="1">
      <c r="A16" s="174" t="s">
        <v>34</v>
      </c>
      <c r="B16" s="173" t="s">
        <v>74</v>
      </c>
      <c r="C16" s="172">
        <v>1</v>
      </c>
      <c r="D16" s="172" t="s">
        <v>25</v>
      </c>
      <c r="E16" s="205"/>
      <c r="F16" s="170">
        <f t="shared" ref="F16:F24" si="0">E16*C16</f>
        <v>0</v>
      </c>
    </row>
    <row r="17" spans="1:6" s="163" customFormat="1" ht="35.25" customHeight="1">
      <c r="A17" s="174" t="s">
        <v>35</v>
      </c>
      <c r="B17" s="173" t="s">
        <v>75</v>
      </c>
      <c r="C17" s="172">
        <v>1</v>
      </c>
      <c r="D17" s="172" t="s">
        <v>25</v>
      </c>
      <c r="E17" s="205"/>
      <c r="F17" s="170">
        <f t="shared" si="0"/>
        <v>0</v>
      </c>
    </row>
    <row r="18" spans="1:6" s="163" customFormat="1" ht="42" customHeight="1">
      <c r="A18" s="174" t="s">
        <v>36</v>
      </c>
      <c r="B18" s="177" t="s">
        <v>76</v>
      </c>
      <c r="C18" s="172">
        <v>1</v>
      </c>
      <c r="D18" s="172" t="s">
        <v>25</v>
      </c>
      <c r="E18" s="205"/>
      <c r="F18" s="170">
        <f t="shared" si="0"/>
        <v>0</v>
      </c>
    </row>
    <row r="19" spans="1:6" s="163" customFormat="1">
      <c r="A19" s="174" t="s">
        <v>37</v>
      </c>
      <c r="B19" s="177" t="s">
        <v>77</v>
      </c>
      <c r="C19" s="172">
        <v>1</v>
      </c>
      <c r="D19" s="172" t="s">
        <v>25</v>
      </c>
      <c r="E19" s="205"/>
      <c r="F19" s="170">
        <f t="shared" si="0"/>
        <v>0</v>
      </c>
    </row>
    <row r="20" spans="1:6" s="163" customFormat="1">
      <c r="A20" s="174" t="s">
        <v>38</v>
      </c>
      <c r="B20" s="177" t="s">
        <v>53</v>
      </c>
      <c r="C20" s="172">
        <v>1</v>
      </c>
      <c r="D20" s="172" t="s">
        <v>25</v>
      </c>
      <c r="E20" s="205"/>
      <c r="F20" s="170">
        <f t="shared" si="0"/>
        <v>0</v>
      </c>
    </row>
    <row r="21" spans="1:6" s="163" customFormat="1" ht="57.75" customHeight="1">
      <c r="A21" s="174" t="s">
        <v>39</v>
      </c>
      <c r="B21" s="177" t="s">
        <v>78</v>
      </c>
      <c r="C21" s="172">
        <v>1</v>
      </c>
      <c r="D21" s="172" t="s">
        <v>25</v>
      </c>
      <c r="E21" s="205"/>
      <c r="F21" s="170">
        <f t="shared" si="0"/>
        <v>0</v>
      </c>
    </row>
    <row r="22" spans="1:6" s="163" customFormat="1" ht="55.5" customHeight="1">
      <c r="A22" s="174" t="s">
        <v>40</v>
      </c>
      <c r="B22" s="173" t="s">
        <v>79</v>
      </c>
      <c r="C22" s="172">
        <v>1</v>
      </c>
      <c r="D22" s="172" t="s">
        <v>25</v>
      </c>
      <c r="E22" s="205"/>
      <c r="F22" s="170">
        <f t="shared" si="0"/>
        <v>0</v>
      </c>
    </row>
    <row r="23" spans="1:6" s="163" customFormat="1" ht="55.5" customHeight="1">
      <c r="A23" s="174" t="s">
        <v>54</v>
      </c>
      <c r="B23" s="177" t="s">
        <v>80</v>
      </c>
      <c r="C23" s="172">
        <v>1</v>
      </c>
      <c r="D23" s="172" t="s">
        <v>25</v>
      </c>
      <c r="E23" s="205"/>
      <c r="F23" s="170">
        <f t="shared" si="0"/>
        <v>0</v>
      </c>
    </row>
    <row r="24" spans="1:6" s="163" customFormat="1" ht="41.25" customHeight="1">
      <c r="A24" s="174" t="s">
        <v>72</v>
      </c>
      <c r="B24" s="177" t="s">
        <v>81</v>
      </c>
      <c r="C24" s="172">
        <v>1</v>
      </c>
      <c r="D24" s="172" t="s">
        <v>25</v>
      </c>
      <c r="E24" s="205"/>
      <c r="F24" s="170">
        <f t="shared" si="0"/>
        <v>0</v>
      </c>
    </row>
    <row r="25" spans="1:6" s="180" customFormat="1">
      <c r="A25" s="212" t="s">
        <v>64</v>
      </c>
      <c r="B25" s="213"/>
      <c r="C25" s="213"/>
      <c r="D25" s="213"/>
      <c r="E25" s="214"/>
      <c r="F25" s="186">
        <f>SUM(F15:F24)</f>
        <v>0</v>
      </c>
    </row>
    <row r="26" spans="1:6" s="180" customFormat="1" ht="15.75">
      <c r="A26" s="194" t="s">
        <v>28</v>
      </c>
      <c r="B26" s="218" t="s">
        <v>29</v>
      </c>
      <c r="C26" s="218"/>
      <c r="D26" s="218"/>
      <c r="E26" s="218"/>
      <c r="F26" s="218"/>
    </row>
    <row r="27" spans="1:6" s="163" customFormat="1" ht="56.25" customHeight="1">
      <c r="A27" s="174" t="s">
        <v>45</v>
      </c>
      <c r="B27" s="177" t="s">
        <v>87</v>
      </c>
      <c r="C27" s="172">
        <v>1</v>
      </c>
      <c r="D27" s="172" t="s">
        <v>25</v>
      </c>
      <c r="E27" s="204"/>
      <c r="F27" s="170">
        <f>E27*C27</f>
        <v>0</v>
      </c>
    </row>
    <row r="28" spans="1:6" s="163" customFormat="1" ht="55.5" customHeight="1">
      <c r="A28" s="174" t="s">
        <v>65</v>
      </c>
      <c r="B28" s="177" t="s">
        <v>59</v>
      </c>
      <c r="C28" s="172">
        <v>1</v>
      </c>
      <c r="D28" s="172" t="s">
        <v>25</v>
      </c>
      <c r="E28" s="205"/>
      <c r="F28" s="170">
        <f t="shared" ref="F28:F31" si="1">E28*C28</f>
        <v>0</v>
      </c>
    </row>
    <row r="29" spans="1:6" s="163" customFormat="1" ht="104.25" customHeight="1">
      <c r="A29" s="174" t="s">
        <v>66</v>
      </c>
      <c r="B29" s="177" t="s">
        <v>88</v>
      </c>
      <c r="C29" s="172">
        <v>1</v>
      </c>
      <c r="D29" s="172" t="s">
        <v>25</v>
      </c>
      <c r="E29" s="204"/>
      <c r="F29" s="170">
        <f t="shared" si="1"/>
        <v>0</v>
      </c>
    </row>
    <row r="30" spans="1:6" s="163" customFormat="1" ht="72" customHeight="1">
      <c r="A30" s="174" t="s">
        <v>67</v>
      </c>
      <c r="B30" s="173" t="s">
        <v>86</v>
      </c>
      <c r="C30" s="172">
        <v>1</v>
      </c>
      <c r="D30" s="172" t="s">
        <v>25</v>
      </c>
      <c r="E30" s="205"/>
      <c r="F30" s="170">
        <f t="shared" si="1"/>
        <v>0</v>
      </c>
    </row>
    <row r="31" spans="1:6" s="163" customFormat="1" ht="25.5">
      <c r="A31" s="174" t="s">
        <v>68</v>
      </c>
      <c r="B31" s="177" t="s">
        <v>49</v>
      </c>
      <c r="C31" s="172">
        <v>1</v>
      </c>
      <c r="D31" s="172" t="s">
        <v>25</v>
      </c>
      <c r="E31" s="205"/>
      <c r="F31" s="170">
        <f t="shared" si="1"/>
        <v>0</v>
      </c>
    </row>
    <row r="32" spans="1:6" s="163" customFormat="1" ht="30" customHeight="1">
      <c r="A32" s="174" t="s">
        <v>69</v>
      </c>
      <c r="B32" s="177" t="s">
        <v>60</v>
      </c>
      <c r="C32" s="172">
        <v>1</v>
      </c>
      <c r="D32" s="172" t="s">
        <v>25</v>
      </c>
      <c r="E32" s="205"/>
      <c r="F32" s="170">
        <f t="shared" ref="F32:F34" si="2">E32*C32</f>
        <v>0</v>
      </c>
    </row>
    <row r="33" spans="1:6" s="163" customFormat="1" ht="17.25" customHeight="1">
      <c r="A33" s="174" t="s">
        <v>70</v>
      </c>
      <c r="B33" s="195" t="s">
        <v>53</v>
      </c>
      <c r="C33" s="172">
        <v>1</v>
      </c>
      <c r="D33" s="172" t="s">
        <v>25</v>
      </c>
      <c r="E33" s="204"/>
      <c r="F33" s="170">
        <f t="shared" si="2"/>
        <v>0</v>
      </c>
    </row>
    <row r="34" spans="1:6" s="163" customFormat="1" ht="43.5" customHeight="1">
      <c r="A34" s="174" t="s">
        <v>71</v>
      </c>
      <c r="B34" s="177" t="s">
        <v>89</v>
      </c>
      <c r="C34" s="172">
        <v>1</v>
      </c>
      <c r="D34" s="172" t="s">
        <v>25</v>
      </c>
      <c r="E34" s="205"/>
      <c r="F34" s="170">
        <f t="shared" si="2"/>
        <v>0</v>
      </c>
    </row>
    <row r="35" spans="1:6" s="163" customFormat="1" ht="111" customHeight="1">
      <c r="A35" s="172" t="s">
        <v>102</v>
      </c>
      <c r="B35" s="173" t="s">
        <v>82</v>
      </c>
      <c r="C35" s="172">
        <v>60</v>
      </c>
      <c r="D35" s="172" t="s">
        <v>50</v>
      </c>
      <c r="E35" s="203"/>
      <c r="F35" s="170">
        <f>E35*C35</f>
        <v>0</v>
      </c>
    </row>
    <row r="36" spans="1:6" s="187" customFormat="1">
      <c r="A36" s="212" t="s">
        <v>42</v>
      </c>
      <c r="B36" s="213"/>
      <c r="C36" s="213"/>
      <c r="D36" s="213"/>
      <c r="E36" s="214"/>
      <c r="F36" s="186">
        <f>SUM(F27:F35)</f>
        <v>0</v>
      </c>
    </row>
    <row r="37" spans="1:6" s="162" customFormat="1" ht="15.75">
      <c r="A37" s="194" t="s">
        <v>44</v>
      </c>
      <c r="B37" s="218" t="s">
        <v>32</v>
      </c>
      <c r="C37" s="218"/>
      <c r="D37" s="218"/>
      <c r="E37" s="218"/>
      <c r="F37" s="218"/>
    </row>
    <row r="38" spans="1:6" s="163" customFormat="1">
      <c r="A38" s="172" t="s">
        <v>46</v>
      </c>
      <c r="B38" s="177" t="s">
        <v>61</v>
      </c>
      <c r="C38" s="172">
        <v>1</v>
      </c>
      <c r="D38" s="172" t="s">
        <v>25</v>
      </c>
      <c r="E38" s="205"/>
      <c r="F38" s="170">
        <f t="shared" ref="F38:F45" si="3">E38*C38</f>
        <v>0</v>
      </c>
    </row>
    <row r="39" spans="1:6" s="163" customFormat="1" ht="80.25" customHeight="1">
      <c r="A39" s="172" t="s">
        <v>95</v>
      </c>
      <c r="B39" s="177" t="s">
        <v>90</v>
      </c>
      <c r="C39" s="172">
        <v>1</v>
      </c>
      <c r="D39" s="172" t="s">
        <v>25</v>
      </c>
      <c r="E39" s="204"/>
      <c r="F39" s="170">
        <f t="shared" si="3"/>
        <v>0</v>
      </c>
    </row>
    <row r="40" spans="1:6" s="163" customFormat="1" ht="57" customHeight="1">
      <c r="A40" s="172" t="s">
        <v>96</v>
      </c>
      <c r="B40" s="177" t="s">
        <v>91</v>
      </c>
      <c r="C40" s="172">
        <v>1</v>
      </c>
      <c r="D40" s="172" t="s">
        <v>25</v>
      </c>
      <c r="E40" s="207"/>
      <c r="F40" s="170">
        <f t="shared" si="3"/>
        <v>0</v>
      </c>
    </row>
    <row r="41" spans="1:6" s="163" customFormat="1" ht="48" customHeight="1">
      <c r="A41" s="172" t="s">
        <v>97</v>
      </c>
      <c r="B41" s="177" t="s">
        <v>83</v>
      </c>
      <c r="C41" s="172">
        <v>1</v>
      </c>
      <c r="D41" s="172" t="s">
        <v>25</v>
      </c>
      <c r="E41" s="205"/>
      <c r="F41" s="170">
        <f t="shared" si="3"/>
        <v>0</v>
      </c>
    </row>
    <row r="42" spans="1:6" s="163" customFormat="1" ht="84" customHeight="1">
      <c r="A42" s="172" t="s">
        <v>98</v>
      </c>
      <c r="B42" s="177" t="s">
        <v>92</v>
      </c>
      <c r="C42" s="172">
        <v>1</v>
      </c>
      <c r="D42" s="172" t="s">
        <v>25</v>
      </c>
      <c r="E42" s="205"/>
      <c r="F42" s="170">
        <f t="shared" si="3"/>
        <v>0</v>
      </c>
    </row>
    <row r="43" spans="1:6" s="163" customFormat="1" ht="56.25" customHeight="1">
      <c r="A43" s="172" t="s">
        <v>99</v>
      </c>
      <c r="B43" s="177" t="s">
        <v>93</v>
      </c>
      <c r="C43" s="172">
        <v>1</v>
      </c>
      <c r="D43" s="172" t="s">
        <v>25</v>
      </c>
      <c r="E43" s="206"/>
      <c r="F43" s="170">
        <f t="shared" si="3"/>
        <v>0</v>
      </c>
    </row>
    <row r="44" spans="1:6" s="163" customFormat="1" ht="82.5" customHeight="1">
      <c r="A44" s="172" t="s">
        <v>100</v>
      </c>
      <c r="B44" s="177" t="s">
        <v>84</v>
      </c>
      <c r="C44" s="172">
        <v>1</v>
      </c>
      <c r="D44" s="172" t="s">
        <v>25</v>
      </c>
      <c r="E44" s="205"/>
      <c r="F44" s="170">
        <f t="shared" si="3"/>
        <v>0</v>
      </c>
    </row>
    <row r="45" spans="1:6" s="163" customFormat="1" ht="93" customHeight="1">
      <c r="A45" s="172" t="s">
        <v>101</v>
      </c>
      <c r="B45" s="177" t="s">
        <v>94</v>
      </c>
      <c r="C45" s="172">
        <v>1</v>
      </c>
      <c r="D45" s="172" t="s">
        <v>25</v>
      </c>
      <c r="E45" s="203"/>
      <c r="F45" s="170">
        <f t="shared" si="3"/>
        <v>0</v>
      </c>
    </row>
    <row r="46" spans="1:6" s="187" customFormat="1">
      <c r="A46" s="212" t="s">
        <v>41</v>
      </c>
      <c r="B46" s="213"/>
      <c r="C46" s="213"/>
      <c r="D46" s="213"/>
      <c r="E46" s="214"/>
      <c r="F46" s="186">
        <f>SUM(F38:F45)</f>
        <v>0</v>
      </c>
    </row>
    <row r="47" spans="1:6" s="162" customFormat="1" ht="23.25" customHeight="1">
      <c r="A47" s="194" t="s">
        <v>43</v>
      </c>
      <c r="B47" s="218" t="s">
        <v>55</v>
      </c>
      <c r="C47" s="218"/>
      <c r="D47" s="218"/>
      <c r="E47" s="218"/>
      <c r="F47" s="218"/>
    </row>
    <row r="48" spans="1:6" s="163" customFormat="1" ht="29.25" customHeight="1">
      <c r="A48" s="196" t="s">
        <v>47</v>
      </c>
      <c r="B48" s="177" t="s">
        <v>62</v>
      </c>
      <c r="C48" s="172">
        <v>1</v>
      </c>
      <c r="D48" s="172" t="s">
        <v>58</v>
      </c>
      <c r="E48" s="205"/>
      <c r="F48" s="170">
        <f t="shared" ref="F48" si="4">E48*C48</f>
        <v>0</v>
      </c>
    </row>
    <row r="49" spans="1:6" s="163" customFormat="1" ht="27" customHeight="1">
      <c r="A49" s="196" t="s">
        <v>48</v>
      </c>
      <c r="B49" s="177" t="s">
        <v>57</v>
      </c>
      <c r="C49" s="172">
        <v>1</v>
      </c>
      <c r="D49" s="172" t="s">
        <v>58</v>
      </c>
      <c r="E49" s="203"/>
      <c r="F49" s="170">
        <f t="shared" ref="F49" si="5">E49*C49</f>
        <v>0</v>
      </c>
    </row>
    <row r="50" spans="1:6" s="187" customFormat="1" ht="25.15" customHeight="1">
      <c r="A50" s="212" t="s">
        <v>56</v>
      </c>
      <c r="B50" s="213"/>
      <c r="C50" s="213"/>
      <c r="D50" s="213"/>
      <c r="E50" s="214"/>
      <c r="F50" s="186">
        <f>SUM(F48:F49)</f>
        <v>0</v>
      </c>
    </row>
    <row r="51" spans="1:6" s="162" customFormat="1" ht="18" customHeight="1">
      <c r="A51" s="209" t="s">
        <v>21</v>
      </c>
      <c r="B51" s="210"/>
      <c r="C51" s="210"/>
      <c r="D51" s="210"/>
      <c r="E51" s="210"/>
      <c r="F51" s="211"/>
    </row>
    <row r="52" spans="1:6" s="162" customFormat="1" ht="19.899999999999999" customHeight="1">
      <c r="A52" s="188" t="s">
        <v>27</v>
      </c>
      <c r="B52" s="215" t="s">
        <v>63</v>
      </c>
      <c r="C52" s="216"/>
      <c r="D52" s="216"/>
      <c r="E52" s="217"/>
      <c r="F52" s="189">
        <f>F25</f>
        <v>0</v>
      </c>
    </row>
    <row r="53" spans="1:6" s="162" customFormat="1" ht="19.899999999999999" customHeight="1">
      <c r="A53" s="188" t="s">
        <v>28</v>
      </c>
      <c r="B53" s="215" t="s">
        <v>29</v>
      </c>
      <c r="C53" s="216"/>
      <c r="D53" s="216"/>
      <c r="E53" s="217"/>
      <c r="F53" s="189">
        <f>F36</f>
        <v>0</v>
      </c>
    </row>
    <row r="54" spans="1:6" s="162" customFormat="1" ht="19.899999999999999" customHeight="1">
      <c r="A54" s="188" t="s">
        <v>44</v>
      </c>
      <c r="B54" s="215" t="s">
        <v>32</v>
      </c>
      <c r="C54" s="216"/>
      <c r="D54" s="216"/>
      <c r="E54" s="217"/>
      <c r="F54" s="189">
        <f>F46</f>
        <v>0</v>
      </c>
    </row>
    <row r="55" spans="1:6" s="162" customFormat="1" ht="19.899999999999999" customHeight="1">
      <c r="A55" s="188" t="s">
        <v>43</v>
      </c>
      <c r="B55" s="215" t="s">
        <v>55</v>
      </c>
      <c r="C55" s="216"/>
      <c r="D55" s="216"/>
      <c r="E55" s="217"/>
      <c r="F55" s="189">
        <f>F50</f>
        <v>0</v>
      </c>
    </row>
    <row r="56" spans="1:6" ht="19.899999999999999" customHeight="1">
      <c r="A56" s="221"/>
      <c r="B56" s="222" t="s">
        <v>22</v>
      </c>
      <c r="C56" s="223"/>
      <c r="D56" s="223"/>
      <c r="E56" s="224"/>
      <c r="F56" s="190">
        <f>SUM(F52:F55)</f>
        <v>0</v>
      </c>
    </row>
    <row r="57" spans="1:6" s="191" customFormat="1" ht="19.899999999999999" customHeight="1">
      <c r="A57" s="221"/>
      <c r="B57" s="222" t="s">
        <v>23</v>
      </c>
      <c r="C57" s="223"/>
      <c r="D57" s="224"/>
      <c r="E57" s="228"/>
      <c r="F57" s="190">
        <f>ROUND(F56*E57,2)</f>
        <v>0</v>
      </c>
    </row>
    <row r="58" spans="1:6" s="191" customFormat="1" ht="19.899999999999999" customHeight="1">
      <c r="A58" s="221"/>
      <c r="B58" s="222" t="s">
        <v>22</v>
      </c>
      <c r="C58" s="223"/>
      <c r="D58" s="223"/>
      <c r="E58" s="224"/>
      <c r="F58" s="190">
        <f>F57+F56</f>
        <v>0</v>
      </c>
    </row>
    <row r="59" spans="1:6" s="191" customFormat="1" ht="19.899999999999999" customHeight="1">
      <c r="A59" s="221"/>
      <c r="B59" s="222" t="s">
        <v>24</v>
      </c>
      <c r="C59" s="223"/>
      <c r="D59" s="224"/>
      <c r="E59" s="192">
        <v>0.19</v>
      </c>
      <c r="F59" s="190">
        <f>ROUND(F58*E59,2)</f>
        <v>0</v>
      </c>
    </row>
    <row r="60" spans="1:6" s="191" customFormat="1" ht="19.899999999999999" customHeight="1">
      <c r="A60" s="221"/>
      <c r="B60" s="225" t="s">
        <v>26</v>
      </c>
      <c r="C60" s="226"/>
      <c r="D60" s="226"/>
      <c r="E60" s="227"/>
      <c r="F60" s="193">
        <f>SUM(F58:F59)</f>
        <v>0</v>
      </c>
    </row>
  </sheetData>
  <sheetProtection algorithmName="SHA-512" hashValue="g73x/alPrtx6Y6ZheM09GGEyHk9ndG68wa4f3RsVdClEcHzMOQCDa9DPFAZBf1htNAOxHqxgC6yjps8ge8AK4w==" saltValue="hBhRvQIr9lhCPQ2hVyO3iA==" spinCount="100000" sheet="1" objects="1" scenarios="1"/>
  <mergeCells count="25">
    <mergeCell ref="A56:A60"/>
    <mergeCell ref="B56:E56"/>
    <mergeCell ref="B52:E52"/>
    <mergeCell ref="B57:D57"/>
    <mergeCell ref="B58:E58"/>
    <mergeCell ref="B59:D59"/>
    <mergeCell ref="B60:E60"/>
    <mergeCell ref="B55:E55"/>
    <mergeCell ref="B53:E53"/>
    <mergeCell ref="E7:F7"/>
    <mergeCell ref="E6:F6"/>
    <mergeCell ref="A12:F12"/>
    <mergeCell ref="A50:E50"/>
    <mergeCell ref="B54:E54"/>
    <mergeCell ref="A51:F51"/>
    <mergeCell ref="B47:F47"/>
    <mergeCell ref="A46:E46"/>
    <mergeCell ref="B14:F14"/>
    <mergeCell ref="E8:F8"/>
    <mergeCell ref="A36:E36"/>
    <mergeCell ref="B37:F37"/>
    <mergeCell ref="B26:F26"/>
    <mergeCell ref="A25:E25"/>
    <mergeCell ref="E9:F9"/>
    <mergeCell ref="E10:F10"/>
  </mergeCells>
  <phoneticPr fontId="16" type="noConversion"/>
  <pageMargins left="0.59055118110236227" right="0.59055118110236227" top="0.59055118110236227" bottom="0.59055118110236227" header="0.51181102362204722" footer="0.51181102362204722"/>
  <pageSetup paperSize="9" scale="54" fitToHeight="100" orientation="portrait" r:id="rId1"/>
  <headerFooter>
    <oddFooter>&amp;L© SPPM&amp;CSeite &amp;P von &amp;N&amp;R&amp;F</oddFooter>
  </headerFooter>
  <rowBreaks count="1" manualBreakCount="1">
    <brk id="36"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E7D39001887A647832C089A5710B174" ma:contentTypeVersion="2" ma:contentTypeDescription="Ein neues Dokument erstellen." ma:contentTypeScope="" ma:versionID="f785bf08aca305d8b8e232bf5422b548">
  <xsd:schema xmlns:xsd="http://www.w3.org/2001/XMLSchema" xmlns:xs="http://www.w3.org/2001/XMLSchema" xmlns:p="http://schemas.microsoft.com/office/2006/metadata/properties" xmlns:ns2="15308808-2479-4822-a6ce-815b698d3d17" targetNamespace="http://schemas.microsoft.com/office/2006/metadata/properties" ma:root="true" ma:fieldsID="fc108b069c998a63add8c32046ab8fd5" ns2:_="">
    <xsd:import namespace="15308808-2479-4822-a6ce-815b698d3d1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308808-2479-4822-a6ce-815b698d3d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3DA49C-9492-4D02-BDBB-AEF915E79933}">
  <ds:schemaRefs>
    <ds:schemaRef ds:uri="http://www.w3.org/XML/1998/namespace"/>
    <ds:schemaRef ds:uri="http://purl.org/dc/elements/1.1/"/>
    <ds:schemaRef ds:uri="http://purl.org/dc/terms/"/>
    <ds:schemaRef ds:uri="15308808-2479-4822-a6ce-815b698d3d17"/>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EB0E541-FC23-4602-8841-0B4C5175B8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308808-2479-4822-a6ce-815b698d3d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41DFF6-BB38-42A3-8A71-A5B86BD8E552}">
  <ds:schemaRefs>
    <ds:schemaRef ds:uri="http://schemas.microsoft.com/sharepoint/v3/contenttype/forms"/>
  </ds:schemaRefs>
</ds:datastoreItem>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14</vt:i4>
      </vt:variant>
    </vt:vector>
  </HeadingPairs>
  <TitlesOfParts>
    <vt:vector size="20" baseType="lpstr">
      <vt:lpstr>HOTA_ARC</vt:lpstr>
      <vt:lpstr>HOTA_FRA</vt:lpstr>
      <vt:lpstr>HOTA_TWP</vt:lpstr>
      <vt:lpstr>HOTA_TGA</vt:lpstr>
      <vt:lpstr>HOTA_INGBAU</vt:lpstr>
      <vt:lpstr>Honorarangebot</vt:lpstr>
      <vt:lpstr>Honorarangebot!Druckbereich</vt:lpstr>
      <vt:lpstr>HOTA_ARC!Druckbereich</vt:lpstr>
      <vt:lpstr>HOTA_FRA!Druckbereich</vt:lpstr>
      <vt:lpstr>Honorarangebot!Drucktitel</vt:lpstr>
      <vt:lpstr>HOTA_ARC!ZO_oben</vt:lpstr>
      <vt:lpstr>HOTA_FRA!ZO_oben</vt:lpstr>
      <vt:lpstr>HOTA_INGBAU!ZO_oben</vt:lpstr>
      <vt:lpstr>HOTA_TGA!ZO_oben</vt:lpstr>
      <vt:lpstr>HOTA_TWP!ZO_oben</vt:lpstr>
      <vt:lpstr>HOTA_ARC!ZO_unten</vt:lpstr>
      <vt:lpstr>HOTA_FRA!ZO_unten</vt:lpstr>
      <vt:lpstr>HOTA_INGBAU!ZO_unten</vt:lpstr>
      <vt:lpstr>HOTA_TGA!ZO_unten</vt:lpstr>
      <vt:lpstr>HOTA_TWP!ZO_unten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Honorararberechnung Gesamt</dc:title>
  <dc:subject/>
  <dc:creator>Andreas Günter</dc:creator>
  <cp:keywords/>
  <dc:description/>
  <cp:lastModifiedBy>SPPM - Sagnak</cp:lastModifiedBy>
  <cp:revision/>
  <cp:lastPrinted>2025-02-06T17:02:49Z</cp:lastPrinted>
  <dcterms:created xsi:type="dcterms:W3CDTF">2009-08-27T09:32:00Z</dcterms:created>
  <dcterms:modified xsi:type="dcterms:W3CDTF">2026-07-13T13:44:37Z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0x010100FE7D39001887A647832C089A5710B174</vt:lpwstr>
  </property>
</Properties>
</file>